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codeName="ThisWorkbook"/>
  <mc:AlternateContent xmlns:mc="http://schemas.openxmlformats.org/markup-compatibility/2006">
    <mc:Choice Requires="x15">
      <x15ac:absPath xmlns:x15ac="http://schemas.microsoft.com/office/spreadsheetml/2010/11/ac" url="L:\فرمها و مدارک گواهی تدریس\امتیازدهی\فرم\1\"/>
    </mc:Choice>
  </mc:AlternateContent>
  <xr:revisionPtr revIDLastSave="0" documentId="13_ncr:1_{6979E070-A8D3-44A7-B677-C53BC5E1C261}"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Sheet1!$A$1:$M$153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0" i="1" l="1"/>
  <c r="H119" i="1"/>
  <c r="H118" i="1"/>
  <c r="I118" i="1"/>
  <c r="H116" i="1"/>
  <c r="I120" i="1"/>
  <c r="I119" i="1"/>
  <c r="I116" i="1"/>
  <c r="L102" i="1" l="1"/>
  <c r="L99" i="1"/>
  <c r="L98" i="1"/>
  <c r="L96" i="1"/>
  <c r="L92" i="1"/>
  <c r="L82" i="1"/>
  <c r="L68" i="1"/>
  <c r="L62" i="1"/>
  <c r="L61" i="1"/>
  <c r="L54" i="1"/>
  <c r="L52" i="1"/>
  <c r="L50" i="1"/>
  <c r="L49" i="1"/>
  <c r="L48" i="1"/>
  <c r="L47" i="1"/>
  <c r="L46" i="1"/>
  <c r="L44" i="1"/>
  <c r="L38" i="1"/>
  <c r="L37" i="1"/>
  <c r="L36" i="1"/>
  <c r="L35" i="1"/>
  <c r="L34" i="1"/>
  <c r="L32" i="1"/>
  <c r="L30" i="1"/>
  <c r="L26" i="1"/>
  <c r="L22" i="1"/>
  <c r="L20" i="1"/>
  <c r="L18" i="1"/>
  <c r="L16" i="1"/>
  <c r="L14" i="1"/>
  <c r="L12" i="1"/>
  <c r="I117" i="1" l="1"/>
  <c r="H117" i="1"/>
  <c r="H115" i="1"/>
  <c r="H121" i="1" s="1"/>
  <c r="I115" i="1"/>
  <c r="I121" i="1" s="1"/>
</calcChain>
</file>

<file path=xl/sharedStrings.xml><?xml version="1.0" encoding="utf-8"?>
<sst xmlns="http://schemas.openxmlformats.org/spreadsheetml/2006/main" count="413" uniqueCount="316">
  <si>
    <t xml:space="preserve"> مشخصات عمومی متقاضی تدریس</t>
  </si>
  <si>
    <t>نام:</t>
  </si>
  <si>
    <t xml:space="preserve">نام خانوادگي: </t>
  </si>
  <si>
    <t>نام پدر:</t>
  </si>
  <si>
    <t>شماره شناسنامه:</t>
  </si>
  <si>
    <t>شماره ملی:</t>
  </si>
  <si>
    <t>تاریخ تولد:</t>
  </si>
  <si>
    <t>آخرین مدرک تحصیلی، رشته و دانشگاه محل اخذ آن:</t>
  </si>
  <si>
    <t xml:space="preserve">آدرس پست الكترونيكي: </t>
  </si>
  <si>
    <t>آدرس محل سکونت:</t>
  </si>
  <si>
    <t>شماره تلفن ثابت:</t>
  </si>
  <si>
    <t>شماره تلفن همراه:</t>
  </si>
  <si>
    <t>اســـــــتان:</t>
  </si>
  <si>
    <t>* توجه: در ردیف‌هایی که واحد کار مشخص نشده است، عدد یک،  به عنوان واحد کار در نظر گرفته شود.</t>
  </si>
  <si>
    <t>ردیف</t>
  </si>
  <si>
    <t>شاخص 
کلی</t>
  </si>
  <si>
    <t xml:space="preserve">حداکثر امتیاز </t>
  </si>
  <si>
    <t>ملاک ارزیابی</t>
  </si>
  <si>
    <t>امتیاز پایه برای هر واحد کار</t>
  </si>
  <si>
    <t>مستندات
 لازم</t>
  </si>
  <si>
    <t>خود
ارزیابی</t>
  </si>
  <si>
    <t>ارزیابی کارگروه مرکز</t>
  </si>
  <si>
    <t>ارزیابی کمیته استانی</t>
  </si>
  <si>
    <t>امتیاز
قابل
قبول</t>
  </si>
  <si>
    <t>ملاحظات و توضیحات</t>
  </si>
  <si>
    <r>
      <t xml:space="preserve">سوابق تحصیلی
</t>
    </r>
    <r>
      <rPr>
        <b/>
        <sz val="12"/>
        <rFont val="B Nazanin"/>
        <charset val="178"/>
      </rPr>
      <t xml:space="preserve">(بندهای
1تا6)
</t>
    </r>
    <r>
      <rPr>
        <b/>
        <sz val="14"/>
        <rFont val="B Nazanin"/>
        <charset val="178"/>
      </rPr>
      <t xml:space="preserve">
</t>
    </r>
    <r>
      <rPr>
        <b/>
        <sz val="11"/>
        <rFont val="B Nazanin"/>
        <charset val="178"/>
      </rPr>
      <t xml:space="preserve">( تا 60 امتیاز)
</t>
    </r>
  </si>
  <si>
    <t>مقطع کاردانی</t>
  </si>
  <si>
    <t>دانشگاه</t>
  </si>
  <si>
    <t>*</t>
  </si>
  <si>
    <t>مستندات معتبر</t>
  </si>
  <si>
    <t>این قسمت به صورت خودکار محاسبه شده و نیاز به ارزیابی ندارد</t>
  </si>
  <si>
    <t>معدل</t>
  </si>
  <si>
    <t>سطح دانشگاه</t>
  </si>
  <si>
    <t>فاقد این مدرک</t>
  </si>
  <si>
    <t>مقطع کارشناسی</t>
  </si>
  <si>
    <t xml:space="preserve"> فنی‌و‌حرفه‌ای</t>
  </si>
  <si>
    <t>سطح 1</t>
  </si>
  <si>
    <t>مقطع کارشناسی ارشد یا دکترای حرفه‌ای</t>
  </si>
  <si>
    <t>سطح 2</t>
  </si>
  <si>
    <t>سطح 3</t>
  </si>
  <si>
    <t>مقطع دکترای تخصصی</t>
  </si>
  <si>
    <t>سطح 4</t>
  </si>
  <si>
    <t>خبرگان دارای مدرک همتراز
با مقاطع تحصیلی دانشگاهی از سایر  وزارتخانه‌ها</t>
  </si>
  <si>
    <t xml:space="preserve">دارنده مدرک همتراز با  </t>
  </si>
  <si>
    <t>نوع مدرک</t>
  </si>
  <si>
    <t>درجه مدرک</t>
  </si>
  <si>
    <t>کاردانی</t>
  </si>
  <si>
    <t>تجانس رشته‌های تحصیلی در مقاطع مختلف</t>
  </si>
  <si>
    <t>کاردانی و کارشناسی</t>
  </si>
  <si>
    <t>کارشناسی</t>
  </si>
  <si>
    <t>کارشناسی و کارشناسی ارشد</t>
  </si>
  <si>
    <t>کارشناسی ارشد</t>
  </si>
  <si>
    <t>کارشناسی و دکترای تخصصی</t>
  </si>
  <si>
    <t>دکترای تخصصی</t>
  </si>
  <si>
    <r>
      <t>فعالیت‌</t>
    </r>
    <r>
      <rPr>
        <b/>
        <sz val="11"/>
        <rFont val="B Nazanin"/>
        <charset val="178"/>
      </rPr>
      <t>های</t>
    </r>
    <r>
      <rPr>
        <b/>
        <sz val="14"/>
        <rFont val="B Nazanin"/>
        <charset val="178"/>
      </rPr>
      <t xml:space="preserve"> آموزشی و سوابق تدریس
</t>
    </r>
    <r>
      <rPr>
        <b/>
        <sz val="10"/>
        <rFont val="B Nazanin"/>
        <charset val="178"/>
      </rPr>
      <t xml:space="preserve">(بندهای
7تا18) 
</t>
    </r>
    <r>
      <rPr>
        <b/>
        <sz val="11"/>
        <rFont val="B Nazanin"/>
        <charset val="178"/>
      </rPr>
      <t>(تا 60 امتیاز)</t>
    </r>
  </si>
  <si>
    <t>تدریس در مقطع کاردانی</t>
  </si>
  <si>
    <t>تا 1</t>
  </si>
  <si>
    <t>گواهی
 معتبر</t>
  </si>
  <si>
    <t>مدرک همتراز</t>
  </si>
  <si>
    <t>درجه یک</t>
  </si>
  <si>
    <t>تدریس در مقطع کارشناسی</t>
  </si>
  <si>
    <t>به ازای هر واحد تئوری 1 امتیاز و هر واحد عملی 1/25 امتیاز</t>
  </si>
  <si>
    <t>تا 1/25</t>
  </si>
  <si>
    <t>درجه دو</t>
  </si>
  <si>
    <t>تدریس در مقطع کارشناسی‌ارشد</t>
  </si>
  <si>
    <t>به ازای هر واحد 1 امتیاز</t>
  </si>
  <si>
    <t>1</t>
  </si>
  <si>
    <t xml:space="preserve">سنوات تدریس </t>
  </si>
  <si>
    <t>تدریس در آموزشکده/دانشکده ها          به ازای هر نیمسال</t>
  </si>
  <si>
    <t>هدایت درس کارآموزی</t>
  </si>
  <si>
    <t xml:space="preserve">به ازای هر دانشجوی  </t>
  </si>
  <si>
    <t>0/25</t>
  </si>
  <si>
    <t>0/5</t>
  </si>
  <si>
    <t>در مورد تجانس</t>
  </si>
  <si>
    <t>هدایت درس پروژه</t>
  </si>
  <si>
    <t xml:space="preserve">به ازای هر دانشجوی </t>
  </si>
  <si>
    <t>فعالیت در حوزه آموزشی یا پژوهشی مرکز متناسب با ماموریت دانشگاه</t>
  </si>
  <si>
    <r>
      <t xml:space="preserve">هرگونه همکاری با حوزه معاونت آموزشی یا پژوهشی دانشکده/آموزشکده </t>
    </r>
    <r>
      <rPr>
        <sz val="8"/>
        <rFont val="B Nazanin"/>
        <charset val="178"/>
      </rPr>
      <t>با تاییدیه معاونت آموزشی مرکز</t>
    </r>
  </si>
  <si>
    <t>تا 3</t>
  </si>
  <si>
    <t>راه اندازی فعالیت‌های آموزشی در سطح مرکز</t>
  </si>
  <si>
    <t>ایجاد بخش، آزمایشگاه یا کارگاه</t>
  </si>
  <si>
    <t>تا 4</t>
  </si>
  <si>
    <t>طراحی بسته‌های آموزشی</t>
  </si>
  <si>
    <t>تهیه مواد آموزشی شامل پوسترهای آموزشی، راهنمای یادگیری یا  نرم‌افزار آموزشی</t>
  </si>
  <si>
    <t>مواد آموزشی تهیه شده</t>
  </si>
  <si>
    <t>کیفیت تدریس</t>
  </si>
  <si>
    <t xml:space="preserve">کیفیت تدریس مستقل (در صورت ارائه مدرک ارزیابی آموزشی      حاصل از نظرات دانشجویان): برای نمره ارزیابی بالای 15،  به       ازای هر درس </t>
  </si>
  <si>
    <t xml:space="preserve">مصاحبه‌ی علمی، 
مهارت‌ها و توانایی تدریس
</t>
  </si>
  <si>
    <t>توانایی تدریس</t>
  </si>
  <si>
    <t>مصاحبه</t>
  </si>
  <si>
    <t>توانایی انتقال مفاهیم تخصصی، در کلاس ، کارگاه و آزمایشگاه برای دروس کارگاهی یا آزمایشگاهی</t>
  </si>
  <si>
    <t>طرح ایده‌های نو برای ارائه دروس</t>
  </si>
  <si>
    <t>استفاده از توانمندی فناوری‌های نوین در ارائه‌ی درس</t>
  </si>
  <si>
    <t>میزان اطلاعات متقاضی از وضعیت صنایع، حرف، خدمات و کشاورزی (در رشته مربوطه)</t>
  </si>
  <si>
    <t>24</t>
  </si>
  <si>
    <t>چاپ مقالات در مجلات علمی- پژوهشی، علمی- ترویجی و سایر مجلات دارای مجوز از کمیسیون نشریات وزارت متبوع</t>
  </si>
  <si>
    <t>مقالات علمی ـ پژوهشی 
به ازای هرمورد</t>
  </si>
  <si>
    <t>بین المللی ISI</t>
  </si>
  <si>
    <t>تا 7</t>
  </si>
  <si>
    <t>مقالات 
مربوطه</t>
  </si>
  <si>
    <t>25</t>
  </si>
  <si>
    <t xml:space="preserve"> ISC و داخلی</t>
  </si>
  <si>
    <t>تا 5</t>
  </si>
  <si>
    <t>26</t>
  </si>
  <si>
    <t>مقالات علمی ـ مروری                                    هرمورد</t>
  </si>
  <si>
    <t>27</t>
  </si>
  <si>
    <t>مقالات علمی ـ ترویجی                                  هرمورد</t>
  </si>
  <si>
    <t>28</t>
  </si>
  <si>
    <t>تا 2</t>
  </si>
  <si>
    <t>29</t>
  </si>
  <si>
    <t>30</t>
  </si>
  <si>
    <t>ارائه مقالات در کنگره‌های ملی و بین‌المللی</t>
  </si>
  <si>
    <t>مقالات کامل در کنگره‌های 
به ازای هرمورد</t>
  </si>
  <si>
    <t>بین‌المللی</t>
  </si>
  <si>
    <t xml:space="preserve">تا 2 </t>
  </si>
  <si>
    <t>مقالات
 مربوطه</t>
  </si>
  <si>
    <t>31</t>
  </si>
  <si>
    <t>ملی</t>
  </si>
  <si>
    <t>تا 1/5</t>
  </si>
  <si>
    <t>32</t>
  </si>
  <si>
    <t>خلاصه مقالات کامل در کنگره‌های  به ازای هرمورد</t>
  </si>
  <si>
    <t xml:space="preserve">تا 1 </t>
  </si>
  <si>
    <t>33</t>
  </si>
  <si>
    <t xml:space="preserve">ملی </t>
  </si>
  <si>
    <t>تا 0/75</t>
  </si>
  <si>
    <t>34</t>
  </si>
  <si>
    <t>تألیف و ترجمه کتاب در زمینه تخصص متقاضی</t>
  </si>
  <si>
    <t>کتاب مربوطه</t>
  </si>
  <si>
    <t>35</t>
  </si>
  <si>
    <t>تا 10</t>
  </si>
  <si>
    <t>36</t>
  </si>
  <si>
    <t>انتشارات غیردانشگاهی  هر مورد</t>
  </si>
  <si>
    <t>تا 8</t>
  </si>
  <si>
    <t>37</t>
  </si>
  <si>
    <t xml:space="preserve"> تصحیح انتقادی / ترجمه کتاب                       هر مورد</t>
  </si>
  <si>
    <t>38</t>
  </si>
  <si>
    <t xml:space="preserve"> تدوین کتاب چاپی به عنوان منبع آموزشی وزارت آموزش و پرورش                                                     هر مورد</t>
  </si>
  <si>
    <t>تبصره 1: به کتب غیرمرتبط با رشته متقاضی ، بسته به نوع انتشارات، ترجمه یا تألیف، امتیاز تعلق می‌گیرد.</t>
  </si>
  <si>
    <t>تبصره 2: به گردآورنده و تدوین‌گر کتب 2 تا 4 امتیاز تعلق می‌گیرد</t>
  </si>
  <si>
    <t>39</t>
  </si>
  <si>
    <t xml:space="preserve">تسلط به زبان خارجی </t>
  </si>
  <si>
    <t>تسلط به زبان رایج در مجامع علمی (عربی ـ انگلیسی ـ فرانسوی ـ آلمانی و ...)</t>
  </si>
  <si>
    <t>مستندات 
معتبر</t>
  </si>
  <si>
    <t>40</t>
  </si>
  <si>
    <t>مجری و یا همکاری در طرحهای پژوهشی</t>
  </si>
  <si>
    <t xml:space="preserve">  در سطح ملی</t>
  </si>
  <si>
    <t>مجری              هر مورد</t>
  </si>
  <si>
    <t>مستندات
 معتبر</t>
  </si>
  <si>
    <t>41</t>
  </si>
  <si>
    <t>همکار اصلی       هر مورد</t>
  </si>
  <si>
    <t>42</t>
  </si>
  <si>
    <t xml:space="preserve"> در سطح استان</t>
  </si>
  <si>
    <t>43</t>
  </si>
  <si>
    <t>44</t>
  </si>
  <si>
    <t xml:space="preserve"> در سطح دانشگاه</t>
  </si>
  <si>
    <t>45</t>
  </si>
  <si>
    <t>46</t>
  </si>
  <si>
    <t xml:space="preserve">اخذ جایزه از جشنواره یا المپیاد معتبر علمی، افتخارات علمی مانند دانشجوی نمونه کشوری، جشنواره‌های ملی، کسب رتبه‌های اول تا سوم آزمون ورودی در رشته و فارغ‌التحصیل رتبه اول دوره کارشناسی ارشد و دکتری </t>
  </si>
  <si>
    <r>
      <t xml:space="preserve">کسب جایزه از جشنواره‌های بین‌المللی                 هر مورد
</t>
    </r>
    <r>
      <rPr>
        <sz val="9"/>
        <rFont val="B Nazanin"/>
        <charset val="178"/>
      </rPr>
      <t>از قبیل</t>
    </r>
    <r>
      <rPr>
        <sz val="11"/>
        <rFont val="B Nazanin"/>
        <charset val="178"/>
      </rPr>
      <t xml:space="preserve"> </t>
    </r>
    <r>
      <rPr>
        <sz val="8"/>
        <rFont val="B Nazanin"/>
        <charset val="178"/>
      </rPr>
      <t>(خوارزمی، فارابی، امام خمینی، پیامبر اعظم، مخترعان و مبتکران، فیلم فجر، تئاتر فجر، موسیقی فجر)</t>
    </r>
  </si>
  <si>
    <t>47</t>
  </si>
  <si>
    <t>48</t>
  </si>
  <si>
    <t>49</t>
  </si>
  <si>
    <t>کسب عنوان دانشجوی نمونه کشوری</t>
  </si>
  <si>
    <t>50</t>
  </si>
  <si>
    <t>کسب رتبه در مسابقات 
علمی-دانشجویی</t>
  </si>
  <si>
    <t>تا 14</t>
  </si>
  <si>
    <t>51</t>
  </si>
  <si>
    <t>52</t>
  </si>
  <si>
    <r>
      <t xml:space="preserve">کسب رتبه‌های
 </t>
    </r>
    <r>
      <rPr>
        <b/>
        <sz val="11"/>
        <rFont val="B Nazanin"/>
        <charset val="178"/>
      </rPr>
      <t>اول- دوم - سوم</t>
    </r>
    <r>
      <rPr>
        <sz val="11"/>
        <rFont val="B Nazanin"/>
        <charset val="178"/>
      </rPr>
      <t xml:space="preserve"> 
کنکور سراسری در مقطع</t>
    </r>
  </si>
  <si>
    <t>8 -6 -4</t>
  </si>
  <si>
    <t>53</t>
  </si>
  <si>
    <t>54</t>
  </si>
  <si>
    <t>55</t>
  </si>
  <si>
    <t>56</t>
  </si>
  <si>
    <t xml:space="preserve">فارغ‌التحصیل رتبه‌ی اول از دانشگاه محل تحصیل در رشته تحصیلی متقاضی و از میان هم‌ورودی‌ها </t>
  </si>
  <si>
    <t>در مقطع کاردانی</t>
  </si>
  <si>
    <t>57</t>
  </si>
  <si>
    <t>در مقطع کارشناسی</t>
  </si>
  <si>
    <t>58</t>
  </si>
  <si>
    <t>در مقطع کارشناسی ارشد</t>
  </si>
  <si>
    <t>59</t>
  </si>
  <si>
    <t>در مقطع دکترای تخصصی</t>
  </si>
  <si>
    <t>60</t>
  </si>
  <si>
    <t xml:space="preserve">فعالیت‌های فنی و حرفه‌ای در حوزه صنعت، خدمات،  کشاورزی </t>
  </si>
  <si>
    <t>گذراندن دوره‌های آموزش فنی حرفه‌ای (به ازای هر ساعت)</t>
  </si>
  <si>
    <t>مرتبط با رشته تخصصی متقاضی</t>
  </si>
  <si>
    <t>61</t>
  </si>
  <si>
    <t>غیر از رشته تخصصی متقاضی</t>
  </si>
  <si>
    <t>0/10</t>
  </si>
  <si>
    <t>62</t>
  </si>
  <si>
    <r>
      <t xml:space="preserve">ثبت اختراع داخلی </t>
    </r>
    <r>
      <rPr>
        <sz val="8"/>
        <rFont val="B Nazanin"/>
        <charset val="178"/>
      </rPr>
      <t xml:space="preserve">با تأییدیه علمی از مراجع ذیصلاح                  </t>
    </r>
    <r>
      <rPr>
        <sz val="11"/>
        <rFont val="B Nazanin"/>
        <charset val="178"/>
      </rPr>
      <t>هر مورد</t>
    </r>
  </si>
  <si>
    <t>63</t>
  </si>
  <si>
    <t>64</t>
  </si>
  <si>
    <t>65</t>
  </si>
  <si>
    <t>66</t>
  </si>
  <si>
    <t>67</t>
  </si>
  <si>
    <t>68</t>
  </si>
  <si>
    <r>
      <t>دستیابی به دانش فنی و فروش آن</t>
    </r>
    <r>
      <rPr>
        <sz val="10"/>
        <rFont val="B Nazanin"/>
        <charset val="178"/>
      </rPr>
      <t xml:space="preserve"> </t>
    </r>
    <r>
      <rPr>
        <sz val="8"/>
        <rFont val="B Nazanin"/>
        <charset val="178"/>
      </rPr>
      <t xml:space="preserve">با تأیید مراجع ذیصلاح     </t>
    </r>
    <r>
      <rPr>
        <sz val="11"/>
        <rFont val="B Nazanin"/>
        <charset val="178"/>
      </rPr>
      <t>هرمورد</t>
    </r>
  </si>
  <si>
    <t>69</t>
  </si>
  <si>
    <r>
      <t xml:space="preserve">فعالیت‌های اجرایی
</t>
    </r>
    <r>
      <rPr>
        <b/>
        <sz val="12"/>
        <rFont val="B Nazanin"/>
        <charset val="178"/>
      </rPr>
      <t xml:space="preserve">(بندهای
69تا75)
</t>
    </r>
    <r>
      <rPr>
        <b/>
        <sz val="12.5"/>
        <rFont val="B Nazanin"/>
        <charset val="178"/>
      </rPr>
      <t xml:space="preserve">
</t>
    </r>
    <r>
      <rPr>
        <sz val="12.5"/>
        <rFont val="B Nazanin"/>
        <charset val="178"/>
      </rPr>
      <t xml:space="preserve"> </t>
    </r>
    <r>
      <rPr>
        <b/>
        <sz val="11"/>
        <rFont val="B Nazanin"/>
        <charset val="178"/>
      </rPr>
      <t>(تا 15 امتیاز)</t>
    </r>
  </si>
  <si>
    <t>عضویت در مجامع و شوراها 
و 
داوری طرح‌ها</t>
  </si>
  <si>
    <t>70</t>
  </si>
  <si>
    <t>71</t>
  </si>
  <si>
    <t>72</t>
  </si>
  <si>
    <t>73</t>
  </si>
  <si>
    <t>عضویت در بنیاد ملی نخبگان و دفاتر استعدادهای درخشان</t>
  </si>
  <si>
    <t>74</t>
  </si>
  <si>
    <r>
      <t xml:space="preserve">عضویت در دفتر استعدادهای درخشان  </t>
    </r>
    <r>
      <rPr>
        <sz val="8"/>
        <rFont val="B Nazanin"/>
        <charset val="178"/>
      </rPr>
      <t xml:space="preserve"> با تأیید مراجع ذیصلاح</t>
    </r>
  </si>
  <si>
    <t>75</t>
  </si>
  <si>
    <t>فعالیت در حوزه اجرایی مرکز متناسب با ماموریت دانشگاه</t>
  </si>
  <si>
    <r>
      <t xml:space="preserve">مدیریت یا همکاری در  برگزاری همایش‌ها، کارگاه‌ها، دوره‌ها، برپایی نمایشگاه‌ها، اردوها یا سایر فعالیت‌های فوق برنامه‌ی آموزشی، پژوهشی، فناوری، فرهنگی و هنری در سطح آموزشکده/ دانشکده  </t>
    </r>
    <r>
      <rPr>
        <sz val="8"/>
        <rFont val="B Nazanin"/>
        <charset val="178"/>
      </rPr>
      <t xml:space="preserve">با تایید ریاست مرکز         </t>
    </r>
    <r>
      <rPr>
        <sz val="11"/>
        <rFont val="B Nazanin"/>
        <charset val="178"/>
      </rPr>
      <t xml:space="preserve">            هرمورد</t>
    </r>
  </si>
  <si>
    <t>76</t>
  </si>
  <si>
    <r>
      <rPr>
        <b/>
        <sz val="12"/>
        <rFont val="B Nazanin"/>
        <charset val="178"/>
      </rPr>
      <t>فعالیت‌های</t>
    </r>
    <r>
      <rPr>
        <b/>
        <sz val="13"/>
        <rFont val="B Nazanin"/>
        <charset val="178"/>
      </rPr>
      <t xml:space="preserve"> </t>
    </r>
    <r>
      <rPr>
        <b/>
        <sz val="12"/>
        <rFont val="B Nazanin"/>
        <charset val="178"/>
      </rPr>
      <t xml:space="preserve">فرهنگی
(بندهای
76تا89)
</t>
    </r>
    <r>
      <rPr>
        <b/>
        <sz val="11"/>
        <rFont val="B Nazanin"/>
        <charset val="178"/>
      </rPr>
      <t>(تا 60 امتیاز)</t>
    </r>
  </si>
  <si>
    <t>ایثارگری</t>
  </si>
  <si>
    <t>جانبازان 50 درصد و بالاتر، آزادگان و فرزندان شهدا، رزمندگان با شش ماه و بالاتر حضور در جبهه</t>
  </si>
  <si>
    <t>77</t>
  </si>
  <si>
    <t>جانبازان زیر 50 درصد و رزمندگان با کمتر از شش ماه حضور در جبهه</t>
  </si>
  <si>
    <t>78</t>
  </si>
  <si>
    <t xml:space="preserve">فرزندان جانبازان 25درصد و بالاتر و فرزندان آزادگان </t>
  </si>
  <si>
    <t>79</t>
  </si>
  <si>
    <t>فعالیت‌های فرهنگی
 و کسب جوایز فرهنگی 
و ورزشی</t>
  </si>
  <si>
    <t>گذراندن دوره‌های عمومی،فرهنگی،اجتماعی و ... به ازای هر ساعت</t>
  </si>
  <si>
    <t>80</t>
  </si>
  <si>
    <t>کسب مقام یا جایزه فرهنگی (در زمينه ترویج فرهنگ ایثار و شهادت، مسئوليت های فرهنگی و...)</t>
  </si>
  <si>
    <t>81</t>
  </si>
  <si>
    <t xml:space="preserve">کسب جوایز ورزشی </t>
  </si>
  <si>
    <t>82</t>
  </si>
  <si>
    <t>در سطح کشوری      هرمورد</t>
  </si>
  <si>
    <t>83</t>
  </si>
  <si>
    <t>در سطح بین‌المللی   هرمورد</t>
  </si>
  <si>
    <t>84</t>
  </si>
  <si>
    <t>در سطح استانی      هرمورد</t>
  </si>
  <si>
    <t>85</t>
  </si>
  <si>
    <t>در سطح کشوری     هرمورد</t>
  </si>
  <si>
    <t>86</t>
  </si>
  <si>
    <t xml:space="preserve">در سطح بین‌المللی  هرمورد </t>
  </si>
  <si>
    <t>87</t>
  </si>
  <si>
    <t>88</t>
  </si>
  <si>
    <t>تا 12</t>
  </si>
  <si>
    <t>89</t>
  </si>
  <si>
    <t>تا 15</t>
  </si>
  <si>
    <t>امتیاز مکتسبه قابل قبول توسط</t>
  </si>
  <si>
    <t>سوابق تحصیلی</t>
  </si>
  <si>
    <t>آقای / خانم:</t>
  </si>
  <si>
    <t xml:space="preserve">فعالیت‌های آموزشی و سوابق تدریس </t>
  </si>
  <si>
    <t>به شماره ملی:</t>
  </si>
  <si>
    <t>مصاحبه حضوری</t>
  </si>
  <si>
    <t>متقاضی تدریس در دانشکده/آموزشکده</t>
  </si>
  <si>
    <t>فعالیت‌های پژوهشی و فناوری</t>
  </si>
  <si>
    <t>فعالیت‌های اجرایی</t>
  </si>
  <si>
    <t>شهرستان/استان:</t>
  </si>
  <si>
    <t>فعالیت‌های فرهنگی</t>
  </si>
  <si>
    <t>در هر یک از شاخص‌های کلی به شرح جدول مقابل است:</t>
  </si>
  <si>
    <t>جمع امتیازات</t>
  </si>
  <si>
    <t>حداقل امتیاز لازم برای متقاضی تدریس</t>
  </si>
  <si>
    <t>دانشکده های گروه یک (سطح پنج قبلی)</t>
  </si>
  <si>
    <t>آموزشکده های گروه دو و سه ( سطح سه و چهار قبلی)</t>
  </si>
  <si>
    <t>آموزشکده های گروه چهار و پنج ( سطح یک و دو قبلی)</t>
  </si>
  <si>
    <t>اینجانب:</t>
  </si>
  <si>
    <t xml:space="preserve">مسئولیت صحت کلیه‌ی مندرجاتی از </t>
  </si>
  <si>
    <t>فرم فوق که توسط اینجانب وارد گردیده است و همچنین صحت اسناد مصدق آن‌ها را به عهده می‌گیرم.</t>
  </si>
  <si>
    <t>تاریخ:</t>
  </si>
  <si>
    <t>امضاء:</t>
  </si>
  <si>
    <t xml:space="preserve">عناوین درسی از گروه‌های مختلف، که متقاضی شایستگی تدریس آن‌ها را دارد.
(حداکثر شش درس به عنوان اولویت اول، و حداکثر دو درس به عنوان اولویت دوم)
</t>
  </si>
  <si>
    <t>این قسمت توسط کارگروه  و فقط 
برای متقاضیان 
احراز صلاحیت شده 
تکمیل می‌شود.
(موارد ستاره‌دار، مربوط به دروس با اولویت دوم، موضوع ماده4، تبصره5 از دستورالعمل مربوطه می‌باشند)</t>
  </si>
  <si>
    <t>1-</t>
  </si>
  <si>
    <t>درس :</t>
  </si>
  <si>
    <t>کد:</t>
  </si>
  <si>
    <t>2-</t>
  </si>
  <si>
    <t>3-</t>
  </si>
  <si>
    <t>4-</t>
  </si>
  <si>
    <t>5-</t>
  </si>
  <si>
    <t>6-</t>
  </si>
  <si>
    <t>*7-</t>
  </si>
  <si>
    <t>*8-</t>
  </si>
  <si>
    <t xml:space="preserve">نام و نام خانوادگی و امضای اعضای کارگروه
</t>
  </si>
  <si>
    <t>نام و نام خانوادگی رئیس کارگروه دانشکده/آموزشکده 
امضاء
تاریخ</t>
  </si>
  <si>
    <t>نام و نام خانوادگی و امضای اعضای کمیته‌ی استانی</t>
  </si>
  <si>
    <r>
      <t xml:space="preserve">نام و نام خانوادگی رئیس کمیته استانی
</t>
    </r>
    <r>
      <rPr>
        <b/>
        <sz val="11"/>
        <rFont val="B Nazanin"/>
        <charset val="178"/>
      </rPr>
      <t>امضاء
تاریخ</t>
    </r>
  </si>
  <si>
    <r>
      <rPr>
        <b/>
        <sz val="20"/>
        <rFont val="B Titr"/>
        <charset val="178"/>
      </rPr>
      <t>به نام خدا</t>
    </r>
    <r>
      <rPr>
        <b/>
        <sz val="18"/>
        <rFont val="B Nazanin"/>
        <charset val="178"/>
      </rPr>
      <t xml:space="preserve">
</t>
    </r>
    <r>
      <rPr>
        <b/>
        <sz val="18"/>
        <rFont val="B Titr"/>
        <charset val="178"/>
      </rPr>
      <t>دانشگاه فنی و حرفه ای مرکز شاهین شهر</t>
    </r>
  </si>
  <si>
    <t>فرم شماره «1»
(امتیازدهی)</t>
  </si>
  <si>
    <t>کارشناسی ‌ارشد و دکترای‌ تخصصی</t>
  </si>
  <si>
    <t>فنی شاهین شهر</t>
  </si>
  <si>
    <t>اصفهان</t>
  </si>
  <si>
    <r>
      <t xml:space="preserve">این قسمت ارزیابی شخصی و کمیته استانی نداشته و صرفا ارزیابی کارگروه لحاظ می‌شود. کسب </t>
    </r>
    <r>
      <rPr>
        <b/>
        <sz val="10"/>
        <rFont val="B Nazanin"/>
        <charset val="178"/>
      </rPr>
      <t>حداقل 50 متیاز</t>
    </r>
    <r>
      <rPr>
        <sz val="10"/>
        <rFont val="B Nazanin"/>
        <charset val="178"/>
      </rPr>
      <t xml:space="preserve"> از این قسمت ضروری است.</t>
    </r>
  </si>
  <si>
    <t xml:space="preserve">
فعالیت‌های پژوهشی و فناوری
(بندهای24
تا68)
(تا 100 امتیاز)</t>
  </si>
  <si>
    <t xml:space="preserve"> داوری یا مربیگری ورزشی
   با تأیید فدراسیون ورزشی مربوطه</t>
  </si>
  <si>
    <t>انجام فعالیت‌های فرهنگی 
از قبیل (کسب مقام/ داوری/ برگزارکننده در مسابقات قرآنی و ...)</t>
  </si>
  <si>
    <t>در سطح کشوری   هرمورد</t>
  </si>
  <si>
    <t>در سطح استانی    هرمورد</t>
  </si>
  <si>
    <r>
      <t xml:space="preserve">عضو تحت حمایت بنیاد ملی نخبگان    </t>
    </r>
    <r>
      <rPr>
        <sz val="8"/>
        <rFont val="B Nazanin"/>
        <charset val="178"/>
      </rPr>
      <t xml:space="preserve"> با تأیید مراجع ذیصلاح</t>
    </r>
  </si>
  <si>
    <t>عضویت در هیأت علمی کنگره                   به ازای هر سال</t>
  </si>
  <si>
    <t>عضویت در  شورای پارک‌ها/مراکز رشد       به ازای هر سال</t>
  </si>
  <si>
    <t>عضویت در هیأت تحریریه‌ی مجلات مورد تأیید وزارت علوم، تحقیقات و فناوری                               به ازای هر سال</t>
  </si>
  <si>
    <t>داوری طرح‌های پژوهشی، مقالات مجله و همایش     هرمورد</t>
  </si>
  <si>
    <t xml:space="preserve">اثر بدیع هنری یا ادبی و فلسفی چاپ شده با تأییدیه علمی از مراجع ذیصلاح                                         هر مورد </t>
  </si>
  <si>
    <t>انتشارات دانشگاهی    هر مورد</t>
  </si>
  <si>
    <r>
      <t xml:space="preserve">کسب جایزه جشنواره‌های ملی و دانشگاهی        هر مورد
 </t>
    </r>
    <r>
      <rPr>
        <sz val="9"/>
        <rFont val="B Nazanin"/>
        <charset val="178"/>
      </rPr>
      <t>مانند</t>
    </r>
    <r>
      <rPr>
        <sz val="11"/>
        <rFont val="B Nazanin"/>
        <charset val="178"/>
      </rPr>
      <t xml:space="preserve"> </t>
    </r>
    <r>
      <rPr>
        <sz val="8"/>
        <rFont val="B Nazanin"/>
        <charset val="178"/>
      </rPr>
      <t>(رازی، مطهری، ابن‌سینا، ابوریحان، شیخ بهایی، قرآن، جشنواره‌های پژوهشی داخلی ملی و المپیادهای داخلی ملی)</t>
    </r>
  </si>
  <si>
    <t>موارد دیگر شامل تقدیر و تشویق از موارد مذکور در بند‌های 46 و 47                                                        هر مورد</t>
  </si>
  <si>
    <t>تجاری سازی فناوری  با تأیید مراجع ذیصلاح         هرمورد</t>
  </si>
  <si>
    <t>دانشکده فنی شاهین شهر و مراکز دانشگاه فنی و حرفه ای در استان اصفهان</t>
  </si>
  <si>
    <t>مصاحبه حضوری
ویژه‌ی
متقاضیان
تدریس
(تا 85 امتیاز)</t>
  </si>
  <si>
    <t xml:space="preserve">دانشگاه های سطح 1:
صنعتی امیرکبیر، صنعتی اصفهان، صنعتی خواجه نصیر الدین طوسی، صنعتی شریف، علامه طباطبائی، علم و صنعت، اصفهان، تبریز، تربیت مدرس، تهران، شهید بهشتی، شیراز، فردوسی مشهد،
دانشگاه های سطح 2:
ارومیه، الزهرا، بوعلی سینا، بیرجند، خوارزمی، رازی، زنجان، سمنان، سیستان و بلوچستان، شهید باهنر، شهید چمران، کاشان، گیلان، مازندران، یزد، سهند تبریز، صنعتی بابل، صنعتی شاهرود، صنعتی شیراز، هنر
دانشگاه های سطح 3:
اراک، ایلام، بجنورد، امام خمینی، حکیم سبزواری، خلیج فارس، دامغان، زابل، شهرکرد، مالک اشتر، مدنی قم، کردستان، گلستان، لرستان، محقق اردبیلی، رفسنجانف هرمزگان، یاسوج، هنر اصفهان، دریانوردی چابهار، علوم کشاورزی و منابع طبیعی ساری
دانشگاه های سطح 4:
صنعتی اراک، صنعتی ارومیه، صنعتی جندی شاپور دزفول، صنعتی قم، صنعتی کرمانشاه، صنعتی همدان، فنی و مهندسی گلپایگان، هنر شیراز، فناوری قوچان، تربت حیدریه، بروجردی، جهرم، جیرفت، گنبد کاووس، </t>
  </si>
  <si>
    <t>مستندات معتبر
(تصویر مدرک تحصیلی یا گواهی موقت پایان تحصیلات در تمامی مقاطع)</t>
  </si>
  <si>
    <t>به ازای هر واحد تئوری 0/75 امتیاز و هر واحد عملی 1 امتیاز   (غیر تکراری)</t>
  </si>
  <si>
    <t>سایر مقالات                                                 هرمورد</t>
  </si>
  <si>
    <t>مقاله مستخرج از رساله                                   هرمورد</t>
  </si>
  <si>
    <r>
      <rPr>
        <sz val="10"/>
        <rFont val="B Nazanin"/>
        <charset val="178"/>
      </rPr>
      <t>ارائه طرح‌های کارآفرینی منجر به درآمدزایی با تایید مراجع ذیصلاح</t>
    </r>
    <r>
      <rPr>
        <sz val="8"/>
        <rFont val="B Nazanin"/>
        <charset val="178"/>
      </rPr>
      <t xml:space="preserve">                                                                                       </t>
    </r>
    <r>
      <rPr>
        <sz val="11"/>
        <rFont val="B Nazanin"/>
        <charset val="178"/>
      </rPr>
      <t>هرمورد</t>
    </r>
  </si>
  <si>
    <r>
      <t xml:space="preserve">انجام فعالیت‌های فناورانه‌ی جدید، به روز رسانی و بهبود فعالیت‌های فناورانه‌ی سنتی، تهیه‌ی استانداردهای فنی و خدمات مشاوره‌ی فنی  </t>
    </r>
    <r>
      <rPr>
        <sz val="8"/>
        <rFont val="B Nazanin"/>
        <charset val="178"/>
      </rPr>
      <t>با تایید مراجع ذیصلاح</t>
    </r>
  </si>
  <si>
    <t xml:space="preserve">طراحی و راه‌اندازی کارگاه یا آزمایشگاه جدید و پیشرفته یا بروزرسانی آن‌ها براساس فناوری‌های جدید با تأیید مراجع ذیصلاح                                                                 هرمورد </t>
  </si>
  <si>
    <t>تذکر مهم: 
در صورتی که در ستون خودارزیابی برای خود امتیازی لحاظ کردید، تصاویر مستندات مربوط به سطر مورد نظر را حتما در پوشه مربوطه قرار دهید.
در غیر این صورت امتیاز مربوطه محاسبه نخواهد شد</t>
  </si>
  <si>
    <t>سابقه فعالیت در واحدهای صنعتی، خدماتی، کشاورزی و فرهنگی و هنری                                        به ازای هر سال</t>
  </si>
  <si>
    <t>ارزیابی نهایی کارگروه مرکز:</t>
  </si>
  <si>
    <t>ارزیابی نهایی کارگروه استان:</t>
  </si>
  <si>
    <t>تذکر مهم: در صورتی که در ستون خودارزیابی (خانه های زرد رنگ) برای خود امتیازی لحاظ کردید، تصاویر مستندات مربوط به سطر مورد نظر را حتما در پوشه مربوطه قرار دهید.</t>
  </si>
  <si>
    <t>متقاضی از دانشکده: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</si>
</sst>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charset val="178"/>
      <scheme val="minor"/>
    </font>
    <font>
      <sz val="8"/>
      <color rgb="FF000000"/>
      <name val="Segoe UI"/>
      <family val="2"/>
    </font>
    <font>
      <b/>
      <sz val="18"/>
      <name val="B Nazanin"/>
      <charset val="178"/>
    </font>
    <font>
      <sz val="11"/>
      <name val="B Nazanin"/>
      <charset val="178"/>
    </font>
    <font>
      <b/>
      <sz val="14"/>
      <name val="B Nazanin"/>
      <charset val="178"/>
    </font>
    <font>
      <b/>
      <sz val="11"/>
      <name val="B Nazanin"/>
      <charset val="178"/>
    </font>
    <font>
      <b/>
      <sz val="12"/>
      <name val="B Nazanin"/>
      <charset val="178"/>
    </font>
    <font>
      <b/>
      <sz val="16"/>
      <name val="B Nazanin"/>
      <charset val="178"/>
    </font>
    <font>
      <b/>
      <sz val="9"/>
      <name val="B Nazanin"/>
      <charset val="178"/>
    </font>
    <font>
      <b/>
      <sz val="10"/>
      <name val="B Nazanin"/>
      <charset val="178"/>
    </font>
    <font>
      <sz val="10"/>
      <name val="B Nazanin"/>
      <charset val="178"/>
    </font>
    <font>
      <b/>
      <sz val="9.5"/>
      <name val="B Nazanin"/>
      <charset val="178"/>
    </font>
    <font>
      <sz val="8"/>
      <name val="B Nazanin"/>
      <charset val="178"/>
    </font>
    <font>
      <sz val="14"/>
      <name val="B Nazanin"/>
      <charset val="178"/>
    </font>
    <font>
      <sz val="9"/>
      <name val="B Nazanin"/>
      <charset val="178"/>
    </font>
    <font>
      <b/>
      <sz val="12.5"/>
      <name val="B Nazanin"/>
      <charset val="178"/>
    </font>
    <font>
      <sz val="12.5"/>
      <name val="B Nazanin"/>
      <charset val="178"/>
    </font>
    <font>
      <b/>
      <sz val="13"/>
      <name val="B Nazanin"/>
      <charset val="178"/>
    </font>
    <font>
      <b/>
      <sz val="20"/>
      <name val="B Titr"/>
      <charset val="178"/>
    </font>
    <font>
      <b/>
      <sz val="18"/>
      <name val="B Titr"/>
      <charset val="178"/>
    </font>
    <font>
      <sz val="12"/>
      <name val="B Titr"/>
      <charset val="178"/>
    </font>
    <font>
      <b/>
      <sz val="11"/>
      <name val="B Titr"/>
      <charset val="178"/>
    </font>
    <font>
      <sz val="12"/>
      <name val="B Nazanin"/>
      <charset val="178"/>
    </font>
    <font>
      <b/>
      <sz val="12"/>
      <name val="B Titr"/>
      <charset val="178"/>
    </font>
    <font>
      <sz val="6"/>
      <name val="B Nazanin"/>
      <charset val="178"/>
    </font>
    <font>
      <b/>
      <sz val="11"/>
      <name val="Calibri"/>
      <family val="2"/>
      <scheme val="minor"/>
    </font>
    <font>
      <b/>
      <sz val="14"/>
      <name val="B Titr"/>
      <charset val="178"/>
    </font>
    <font>
      <sz val="11"/>
      <name val="B Titr"/>
      <charset val="178"/>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CC"/>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bottom style="hair">
        <color indexed="64"/>
      </bottom>
      <diagonal/>
    </border>
    <border>
      <left/>
      <right/>
      <top/>
      <bottom style="hair">
        <color indexed="64"/>
      </bottom>
      <diagonal/>
    </border>
  </borders>
  <cellStyleXfs count="1">
    <xf numFmtId="0" fontId="0" fillId="0" borderId="0"/>
  </cellStyleXfs>
  <cellXfs count="386">
    <xf numFmtId="0" fontId="0" fillId="0" borderId="0" xfId="0"/>
    <xf numFmtId="0" fontId="3" fillId="0" borderId="0" xfId="0" applyFont="1" applyAlignment="1">
      <alignment horizontal="right" vertical="center" readingOrder="2"/>
    </xf>
    <xf numFmtId="0" fontId="3" fillId="0" borderId="0" xfId="0" applyFont="1" applyAlignment="1">
      <alignment horizontal="center" vertical="center" readingOrder="2"/>
    </xf>
    <xf numFmtId="0" fontId="3" fillId="0" borderId="7" xfId="0" applyFont="1" applyBorder="1" applyAlignment="1">
      <alignment horizontal="center" vertical="center" wrapText="1" readingOrder="2"/>
    </xf>
    <xf numFmtId="0" fontId="3" fillId="0" borderId="0" xfId="0" applyFont="1" applyAlignment="1">
      <alignment horizontal="right" vertical="center" wrapText="1" readingOrder="2"/>
    </xf>
    <xf numFmtId="0" fontId="3" fillId="0" borderId="0" xfId="0" applyFont="1" applyAlignment="1">
      <alignment horizontal="center" vertical="center" wrapText="1" readingOrder="2"/>
    </xf>
    <xf numFmtId="0" fontId="6" fillId="2" borderId="10" xfId="0" applyFont="1" applyFill="1" applyBorder="1" applyAlignment="1">
      <alignment horizontal="center" vertical="center" textRotation="90" readingOrder="2"/>
    </xf>
    <xf numFmtId="0" fontId="6" fillId="2" borderId="11" xfId="0" applyFont="1" applyFill="1" applyBorder="1" applyAlignment="1">
      <alignment horizontal="center" vertical="center" wrapText="1" readingOrder="2"/>
    </xf>
    <xf numFmtId="49" fontId="8" fillId="2" borderId="11" xfId="0" applyNumberFormat="1"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9" fillId="2" borderId="11" xfId="0" applyFont="1" applyFill="1" applyBorder="1" applyAlignment="1">
      <alignment horizontal="center" vertical="center" wrapText="1" shrinkToFit="1" readingOrder="2"/>
    </xf>
    <xf numFmtId="0" fontId="5" fillId="2" borderId="15" xfId="0" applyFont="1" applyFill="1" applyBorder="1" applyAlignment="1">
      <alignment horizontal="center" vertical="center" wrapText="1" readingOrder="2"/>
    </xf>
    <xf numFmtId="0" fontId="3" fillId="0" borderId="18" xfId="0" applyFont="1" applyBorder="1" applyAlignment="1">
      <alignment horizontal="right" vertical="center" indent="1" readingOrder="2"/>
    </xf>
    <xf numFmtId="0" fontId="3" fillId="0" borderId="2" xfId="0" applyFont="1" applyBorder="1" applyAlignment="1">
      <alignment horizontal="right" vertical="center" readingOrder="2"/>
    </xf>
    <xf numFmtId="0" fontId="3" fillId="0" borderId="25" xfId="0" applyFont="1" applyBorder="1" applyAlignment="1">
      <alignment horizontal="right" vertical="center" indent="1" readingOrder="2"/>
    </xf>
    <xf numFmtId="0" fontId="3" fillId="0" borderId="24" xfId="0" applyFont="1" applyBorder="1" applyAlignment="1" applyProtection="1">
      <alignment horizontal="center" vertical="center" readingOrder="2"/>
      <protection locked="0"/>
    </xf>
    <xf numFmtId="0" fontId="3" fillId="0" borderId="23" xfId="0" applyFont="1" applyBorder="1" applyAlignment="1">
      <alignment horizontal="right" vertical="center" wrapText="1" indent="1" readingOrder="2"/>
    </xf>
    <xf numFmtId="0" fontId="3" fillId="0" borderId="24" xfId="0" applyFont="1" applyBorder="1" applyAlignment="1">
      <alignment horizontal="right" vertical="center" indent="1" shrinkToFit="1" readingOrder="2"/>
    </xf>
    <xf numFmtId="0" fontId="3" fillId="0" borderId="16" xfId="0" applyFont="1" applyBorder="1" applyAlignment="1">
      <alignment horizontal="center" vertical="center" readingOrder="2"/>
    </xf>
    <xf numFmtId="0" fontId="9" fillId="0" borderId="18" xfId="0" applyFont="1" applyBorder="1" applyAlignment="1">
      <alignment horizontal="center" vertical="center" readingOrder="2"/>
    </xf>
    <xf numFmtId="49" fontId="3" fillId="0" borderId="18" xfId="0" applyNumberFormat="1" applyFont="1" applyBorder="1" applyAlignment="1">
      <alignment horizontal="center" vertical="center" readingOrder="2"/>
    </xf>
    <xf numFmtId="0" fontId="3" fillId="0" borderId="18" xfId="0" applyFont="1" applyBorder="1" applyAlignment="1" applyProtection="1">
      <alignment horizontal="center" vertical="center" readingOrder="2"/>
      <protection locked="0"/>
    </xf>
    <xf numFmtId="0" fontId="3" fillId="0" borderId="22" xfId="0" applyFont="1" applyBorder="1" applyAlignment="1">
      <alignment horizontal="center" vertical="center" readingOrder="2"/>
    </xf>
    <xf numFmtId="0" fontId="9" fillId="0" borderId="24" xfId="0" applyFont="1" applyBorder="1" applyAlignment="1">
      <alignment horizontal="center" vertical="center" readingOrder="2"/>
    </xf>
    <xf numFmtId="49" fontId="3" fillId="0" borderId="24" xfId="0" applyNumberFormat="1" applyFont="1" applyBorder="1" applyAlignment="1">
      <alignment horizontal="center" vertical="center" readingOrder="2"/>
    </xf>
    <xf numFmtId="0" fontId="11" fillId="0" borderId="24" xfId="0" applyFont="1" applyBorder="1" applyAlignment="1">
      <alignment horizontal="center" vertical="center" wrapText="1" readingOrder="2"/>
    </xf>
    <xf numFmtId="0" fontId="3" fillId="0" borderId="24" xfId="0" applyFont="1" applyBorder="1" applyAlignment="1">
      <alignment vertical="center" wrapText="1" readingOrder="2"/>
    </xf>
    <xf numFmtId="0" fontId="3" fillId="0" borderId="24" xfId="0" applyFont="1" applyBorder="1" applyAlignment="1">
      <alignment horizontal="center" vertical="center" readingOrder="2"/>
    </xf>
    <xf numFmtId="0" fontId="3" fillId="0" borderId="24" xfId="0" applyFont="1" applyBorder="1" applyAlignment="1" applyProtection="1">
      <alignment horizontal="center" vertical="center" wrapText="1" readingOrder="2"/>
      <protection locked="0"/>
    </xf>
    <xf numFmtId="1" fontId="5" fillId="0" borderId="24" xfId="0" applyNumberFormat="1" applyFont="1" applyBorder="1" applyAlignment="1">
      <alignment horizontal="center" vertical="center" readingOrder="2"/>
    </xf>
    <xf numFmtId="0" fontId="9" fillId="0" borderId="24" xfId="0" applyFont="1" applyBorder="1" applyAlignment="1">
      <alignment horizontal="center" vertical="center" wrapText="1" shrinkToFit="1" readingOrder="2"/>
    </xf>
    <xf numFmtId="164" fontId="5" fillId="0" borderId="24" xfId="0" applyNumberFormat="1" applyFont="1" applyBorder="1" applyAlignment="1">
      <alignment horizontal="center" vertical="center" readingOrder="2"/>
    </xf>
    <xf numFmtId="0" fontId="9" fillId="0" borderId="24" xfId="0" applyFont="1" applyBorder="1" applyAlignment="1">
      <alignment horizontal="center" vertical="center" wrapText="1" readingOrder="2"/>
    </xf>
    <xf numFmtId="0" fontId="10" fillId="0" borderId="24" xfId="0" applyFont="1" applyBorder="1" applyAlignment="1">
      <alignment horizontal="center" vertical="center" wrapText="1" readingOrder="2"/>
    </xf>
    <xf numFmtId="0" fontId="3" fillId="0" borderId="34" xfId="0" applyFont="1" applyBorder="1" applyAlignment="1">
      <alignment horizontal="center" vertical="center" readingOrder="2"/>
    </xf>
    <xf numFmtId="1" fontId="5" fillId="0" borderId="36" xfId="0" applyNumberFormat="1" applyFont="1" applyBorder="1" applyAlignment="1">
      <alignment horizontal="center" vertical="center" readingOrder="2"/>
    </xf>
    <xf numFmtId="0" fontId="9" fillId="0" borderId="36" xfId="0" applyFont="1" applyBorder="1" applyAlignment="1">
      <alignment horizontal="center" vertical="center" wrapText="1" readingOrder="2"/>
    </xf>
    <xf numFmtId="0" fontId="3" fillId="0" borderId="36" xfId="0" applyFont="1" applyBorder="1" applyAlignment="1">
      <alignment horizontal="center" vertical="center" readingOrder="2"/>
    </xf>
    <xf numFmtId="0" fontId="10" fillId="0" borderId="36" xfId="0" applyFont="1" applyBorder="1" applyAlignment="1">
      <alignment horizontal="center" vertical="center" wrapText="1" readingOrder="2"/>
    </xf>
    <xf numFmtId="0" fontId="3" fillId="0" borderId="36" xfId="0" applyFont="1" applyBorder="1" applyAlignment="1" applyProtection="1">
      <alignment horizontal="center" vertical="center" wrapText="1" readingOrder="2"/>
      <protection locked="0"/>
    </xf>
    <xf numFmtId="164" fontId="5" fillId="0" borderId="36" xfId="0" applyNumberFormat="1" applyFont="1" applyBorder="1" applyAlignment="1">
      <alignment horizontal="center" vertical="center" readingOrder="2"/>
    </xf>
    <xf numFmtId="0" fontId="3" fillId="0" borderId="18" xfId="0" applyFont="1" applyBorder="1" applyAlignment="1">
      <alignment horizontal="center" vertical="center" readingOrder="2"/>
    </xf>
    <xf numFmtId="0" fontId="3" fillId="0" borderId="18" xfId="0" applyFont="1" applyBorder="1" applyAlignment="1" applyProtection="1">
      <alignment horizontal="center" vertical="center" wrapText="1" readingOrder="2"/>
      <protection locked="0"/>
    </xf>
    <xf numFmtId="49" fontId="3" fillId="0" borderId="16" xfId="0" applyNumberFormat="1" applyFont="1" applyBorder="1" applyAlignment="1">
      <alignment horizontal="center" vertical="center" readingOrder="2"/>
    </xf>
    <xf numFmtId="49" fontId="3" fillId="0" borderId="22" xfId="0" applyNumberFormat="1" applyFont="1" applyBorder="1" applyAlignment="1">
      <alignment horizontal="center" vertical="center" readingOrder="2"/>
    </xf>
    <xf numFmtId="0" fontId="3" fillId="0" borderId="24" xfId="0" applyFont="1" applyBorder="1" applyAlignment="1">
      <alignment horizontal="right" vertical="center" readingOrder="2"/>
    </xf>
    <xf numFmtId="0" fontId="3" fillId="0" borderId="24" xfId="0" applyFont="1" applyBorder="1" applyAlignment="1">
      <alignment horizontal="center" vertical="center" wrapText="1" readingOrder="2"/>
    </xf>
    <xf numFmtId="0" fontId="3" fillId="0" borderId="24" xfId="0" applyFont="1" applyBorder="1" applyAlignment="1">
      <alignment horizontal="right" vertical="center" wrapText="1" indent="1" readingOrder="2"/>
    </xf>
    <xf numFmtId="0" fontId="3" fillId="0" borderId="24" xfId="0" applyFont="1" applyBorder="1" applyAlignment="1" applyProtection="1">
      <alignment vertical="center" readingOrder="2"/>
      <protection locked="0"/>
    </xf>
    <xf numFmtId="49" fontId="3" fillId="0" borderId="34" xfId="0" applyNumberFormat="1" applyFont="1" applyBorder="1" applyAlignment="1">
      <alignment horizontal="center" vertical="center" readingOrder="2"/>
    </xf>
    <xf numFmtId="0" fontId="3" fillId="0" borderId="36" xfId="0" applyFont="1" applyBorder="1" applyAlignment="1" applyProtection="1">
      <alignment horizontal="center" vertical="center" readingOrder="2"/>
      <protection locked="0"/>
    </xf>
    <xf numFmtId="49" fontId="3" fillId="0" borderId="24" xfId="0" applyNumberFormat="1" applyFont="1" applyBorder="1" applyAlignment="1">
      <alignment horizontal="center" vertical="center" wrapText="1" readingOrder="2"/>
    </xf>
    <xf numFmtId="49" fontId="3" fillId="0" borderId="45" xfId="0" applyNumberFormat="1" applyFont="1" applyBorder="1" applyAlignment="1">
      <alignment horizontal="center" vertical="center" readingOrder="2"/>
    </xf>
    <xf numFmtId="49" fontId="3" fillId="0" borderId="25" xfId="0" applyNumberFormat="1" applyFont="1" applyBorder="1" applyAlignment="1">
      <alignment horizontal="center" vertical="center" readingOrder="2"/>
    </xf>
    <xf numFmtId="0" fontId="3" fillId="0" borderId="25" xfId="0" applyFont="1" applyBorder="1" applyAlignment="1" applyProtection="1">
      <alignment vertical="center" readingOrder="2"/>
      <protection locked="0"/>
    </xf>
    <xf numFmtId="0" fontId="3" fillId="0" borderId="25" xfId="0" applyFont="1" applyBorder="1" applyAlignment="1" applyProtection="1">
      <alignment horizontal="center" vertical="center" readingOrder="2"/>
      <protection locked="0"/>
    </xf>
    <xf numFmtId="0" fontId="6" fillId="0" borderId="1" xfId="0" applyFont="1" applyBorder="1" applyAlignment="1">
      <alignment horizontal="center" vertical="center" wrapText="1" readingOrder="2"/>
    </xf>
    <xf numFmtId="0" fontId="4" fillId="0" borderId="2" xfId="0" applyFont="1" applyBorder="1" applyAlignment="1">
      <alignment horizontal="left" vertical="center" wrapText="1" indent="1" readingOrder="2"/>
    </xf>
    <xf numFmtId="0" fontId="6" fillId="0" borderId="4" xfId="0" applyFont="1" applyBorder="1" applyAlignment="1">
      <alignment horizontal="center" vertical="center" wrapText="1" readingOrder="2"/>
    </xf>
    <xf numFmtId="0" fontId="4" fillId="0" borderId="0" xfId="0" applyFont="1" applyAlignment="1">
      <alignment horizontal="left" vertical="center" wrapText="1" readingOrder="2"/>
    </xf>
    <xf numFmtId="0" fontId="3" fillId="0" borderId="4" xfId="0" applyFont="1" applyBorder="1" applyAlignment="1">
      <alignment vertical="center" readingOrder="2"/>
    </xf>
    <xf numFmtId="0" fontId="3" fillId="0" borderId="7" xfId="0" applyFont="1" applyBorder="1" applyAlignment="1">
      <alignment vertical="center" readingOrder="2"/>
    </xf>
    <xf numFmtId="49" fontId="3" fillId="0" borderId="1" xfId="0" applyNumberFormat="1" applyFont="1" applyBorder="1" applyAlignment="1">
      <alignment horizontal="right" vertical="center" readingOrder="2"/>
    </xf>
    <xf numFmtId="0" fontId="3" fillId="0" borderId="1" xfId="0" applyFont="1" applyBorder="1" applyAlignment="1">
      <alignment horizontal="right" vertical="center" readingOrder="2"/>
    </xf>
    <xf numFmtId="0" fontId="3" fillId="0" borderId="2" xfId="0" applyFont="1" applyBorder="1" applyAlignment="1">
      <alignment horizontal="center" vertical="center" wrapText="1" readingOrder="2"/>
    </xf>
    <xf numFmtId="0" fontId="3" fillId="0" borderId="24" xfId="0" applyFont="1" applyBorder="1" applyAlignment="1">
      <alignment horizontal="right" vertical="center" indent="1" readingOrder="2"/>
    </xf>
    <xf numFmtId="0" fontId="10" fillId="0" borderId="24" xfId="0" applyFont="1" applyBorder="1" applyAlignment="1">
      <alignment horizontal="right" vertical="center" indent="1" readingOrder="2"/>
    </xf>
    <xf numFmtId="0" fontId="0" fillId="0" borderId="0" xfId="0" applyAlignment="1">
      <alignment horizontal="center"/>
    </xf>
    <xf numFmtId="0" fontId="14" fillId="0" borderId="36" xfId="0" applyFont="1" applyBorder="1" applyAlignment="1">
      <alignment horizontal="right" vertical="center" wrapText="1" indent="1" readingOrder="2"/>
    </xf>
    <xf numFmtId="0" fontId="10" fillId="0" borderId="24" xfId="0" applyFont="1" applyBorder="1" applyAlignment="1">
      <alignment horizontal="center" vertical="center" readingOrder="2"/>
    </xf>
    <xf numFmtId="0" fontId="4" fillId="0" borderId="59" xfId="0" applyFont="1" applyBorder="1" applyAlignment="1">
      <alignment vertical="top" wrapText="1" readingOrder="2"/>
    </xf>
    <xf numFmtId="2" fontId="5" fillId="0" borderId="0" xfId="0" applyNumberFormat="1" applyFont="1" applyAlignment="1">
      <alignment horizontal="center" vertical="center" wrapText="1" readingOrder="2"/>
    </xf>
    <xf numFmtId="49" fontId="3" fillId="0" borderId="59" xfId="0" applyNumberFormat="1" applyFont="1" applyBorder="1" applyAlignment="1">
      <alignment horizontal="center" vertical="center" readingOrder="2"/>
    </xf>
    <xf numFmtId="49" fontId="3" fillId="0" borderId="60" xfId="0" applyNumberFormat="1" applyFont="1" applyBorder="1" applyAlignment="1">
      <alignment horizontal="center" vertical="center" readingOrder="2"/>
    </xf>
    <xf numFmtId="49" fontId="3" fillId="0" borderId="6" xfId="0" applyNumberFormat="1" applyFont="1" applyBorder="1" applyAlignment="1">
      <alignment horizontal="center" vertical="center" readingOrder="2"/>
    </xf>
    <xf numFmtId="49" fontId="3" fillId="0" borderId="61" xfId="0" applyNumberFormat="1" applyFont="1" applyBorder="1" applyAlignment="1">
      <alignment horizontal="center" vertical="center" readingOrder="2"/>
    </xf>
    <xf numFmtId="49" fontId="3" fillId="0" borderId="2" xfId="0" applyNumberFormat="1" applyFont="1" applyBorder="1" applyAlignment="1">
      <alignment horizontal="center" vertical="center" readingOrder="2"/>
    </xf>
    <xf numFmtId="0" fontId="6" fillId="0" borderId="2" xfId="0" applyFont="1" applyBorder="1" applyAlignment="1">
      <alignment horizontal="center" vertical="center" wrapText="1" readingOrder="2"/>
    </xf>
    <xf numFmtId="1" fontId="5" fillId="0" borderId="2" xfId="0" applyNumberFormat="1" applyFont="1" applyBorder="1" applyAlignment="1">
      <alignment horizontal="center" vertical="center" readingOrder="2"/>
    </xf>
    <xf numFmtId="0" fontId="5" fillId="0" borderId="2" xfId="0" applyFont="1" applyBorder="1" applyAlignment="1">
      <alignment horizontal="center" vertical="center" wrapText="1" readingOrder="2"/>
    </xf>
    <xf numFmtId="0" fontId="3" fillId="0" borderId="2" xfId="0" applyFont="1" applyBorder="1" applyAlignment="1">
      <alignment horizontal="right" vertical="center" wrapText="1" indent="1" readingOrder="2"/>
    </xf>
    <xf numFmtId="0" fontId="3" fillId="0" borderId="2" xfId="0" applyFont="1" applyBorder="1" applyAlignment="1">
      <alignment horizontal="center" vertical="center" readingOrder="2"/>
    </xf>
    <xf numFmtId="0" fontId="3" fillId="0" borderId="2" xfId="0" applyFont="1" applyBorder="1" applyAlignment="1" applyProtection="1">
      <alignment horizontal="center" vertical="center" readingOrder="2"/>
      <protection locked="0"/>
    </xf>
    <xf numFmtId="164" fontId="5" fillId="0" borderId="2" xfId="0" applyNumberFormat="1" applyFont="1" applyBorder="1" applyAlignment="1">
      <alignment horizontal="center" vertical="center" readingOrder="2"/>
    </xf>
    <xf numFmtId="164" fontId="5" fillId="0" borderId="2" xfId="0" applyNumberFormat="1" applyFont="1" applyBorder="1" applyAlignment="1">
      <alignment horizontal="center" vertical="center" wrapText="1" readingOrder="2"/>
    </xf>
    <xf numFmtId="49" fontId="6" fillId="0" borderId="24" xfId="0" applyNumberFormat="1" applyFont="1" applyBorder="1" applyAlignment="1">
      <alignment horizontal="center" vertical="center" wrapText="1" readingOrder="2"/>
    </xf>
    <xf numFmtId="49" fontId="4" fillId="0" borderId="24" xfId="0" applyNumberFormat="1" applyFont="1" applyBorder="1" applyAlignment="1">
      <alignment horizontal="left" vertical="center" wrapText="1" readingOrder="2"/>
    </xf>
    <xf numFmtId="49" fontId="4" fillId="0" borderId="22" xfId="0" applyNumberFormat="1" applyFont="1" applyBorder="1" applyAlignment="1">
      <alignment horizontal="center" vertical="center" readingOrder="2"/>
    </xf>
    <xf numFmtId="49" fontId="6" fillId="0" borderId="36" xfId="0" applyNumberFormat="1" applyFont="1" applyBorder="1" applyAlignment="1">
      <alignment horizontal="center" vertical="center" wrapText="1" readingOrder="2"/>
    </xf>
    <xf numFmtId="49" fontId="4" fillId="0" borderId="36" xfId="0" applyNumberFormat="1" applyFont="1" applyBorder="1" applyAlignment="1">
      <alignment horizontal="left" vertical="center" wrapText="1" readingOrder="2"/>
    </xf>
    <xf numFmtId="0" fontId="10" fillId="0" borderId="24" xfId="0" applyFont="1" applyBorder="1" applyAlignment="1">
      <alignment horizontal="right" vertical="center" readingOrder="2"/>
    </xf>
    <xf numFmtId="49" fontId="10" fillId="0" borderId="18" xfId="0" applyNumberFormat="1" applyFont="1" applyBorder="1" applyAlignment="1">
      <alignment horizontal="center" vertical="center" wrapText="1" readingOrder="2"/>
    </xf>
    <xf numFmtId="0" fontId="3" fillId="0" borderId="0" xfId="0" applyFont="1" applyAlignment="1" applyProtection="1">
      <alignment vertical="center" wrapText="1" readingOrder="2"/>
      <protection locked="0"/>
    </xf>
    <xf numFmtId="0" fontId="3" fillId="0" borderId="0" xfId="0" applyFont="1" applyAlignment="1" applyProtection="1">
      <alignment horizontal="center" vertical="center" wrapText="1" readingOrder="2"/>
      <protection locked="0"/>
    </xf>
    <xf numFmtId="0" fontId="3" fillId="0" borderId="0" xfId="0" applyFont="1" applyAlignment="1" applyProtection="1">
      <alignment horizontal="right" vertical="center" wrapText="1" readingOrder="2"/>
      <protection locked="0"/>
    </xf>
    <xf numFmtId="0" fontId="0" fillId="0" borderId="0" xfId="0" applyAlignment="1" applyProtection="1">
      <alignment wrapText="1"/>
      <protection locked="0"/>
    </xf>
    <xf numFmtId="0" fontId="9" fillId="0" borderId="0" xfId="0" applyFont="1" applyAlignment="1" applyProtection="1">
      <alignment horizontal="right" vertical="center" wrapText="1" readingOrder="2"/>
      <protection locked="0"/>
    </xf>
    <xf numFmtId="0" fontId="10" fillId="4" borderId="0" xfId="0" applyFont="1" applyFill="1" applyAlignment="1" applyProtection="1">
      <alignment horizontal="center" vertical="center" wrapText="1" readingOrder="2"/>
      <protection locked="0"/>
    </xf>
    <xf numFmtId="0" fontId="10" fillId="5" borderId="0" xfId="0" applyFont="1" applyFill="1" applyAlignment="1" applyProtection="1">
      <alignment horizontal="center" vertical="center" wrapText="1" readingOrder="2"/>
      <protection locked="0"/>
    </xf>
    <xf numFmtId="0" fontId="10" fillId="0" borderId="0" xfId="0" applyFont="1" applyAlignment="1" applyProtection="1">
      <alignment horizontal="center" vertical="center" wrapText="1" readingOrder="2"/>
      <protection locked="0"/>
    </xf>
    <xf numFmtId="0" fontId="10" fillId="0" borderId="0" xfId="0" applyFont="1" applyAlignment="1" applyProtection="1">
      <alignment horizontal="right" vertical="center" wrapText="1" readingOrder="2"/>
      <protection locked="0"/>
    </xf>
    <xf numFmtId="0" fontId="10" fillId="6" borderId="0" xfId="0" applyFont="1" applyFill="1" applyAlignment="1" applyProtection="1">
      <alignment horizontal="center" vertical="center" wrapText="1" readingOrder="2"/>
      <protection locked="0"/>
    </xf>
    <xf numFmtId="0" fontId="10" fillId="7" borderId="0" xfId="0" applyFont="1" applyFill="1" applyAlignment="1" applyProtection="1">
      <alignment horizontal="center" vertical="center" wrapText="1" readingOrder="2"/>
      <protection locked="0"/>
    </xf>
    <xf numFmtId="0" fontId="9" fillId="0" borderId="0" xfId="0" applyFont="1" applyAlignment="1" applyProtection="1">
      <alignment vertical="center" wrapText="1" readingOrder="2"/>
      <protection locked="0"/>
    </xf>
    <xf numFmtId="0" fontId="0" fillId="0" borderId="0" xfId="0" applyAlignment="1">
      <alignment wrapText="1"/>
    </xf>
    <xf numFmtId="0" fontId="8" fillId="0" borderId="24" xfId="0" applyFont="1" applyBorder="1" applyAlignment="1">
      <alignment horizontal="center" vertical="center" readingOrder="2"/>
    </xf>
    <xf numFmtId="0" fontId="5" fillId="0" borderId="68" xfId="0" applyFont="1" applyBorder="1" applyAlignment="1">
      <alignment horizontal="left" vertical="center" wrapText="1"/>
    </xf>
    <xf numFmtId="0" fontId="4" fillId="0" borderId="22" xfId="0" applyFont="1" applyBorder="1" applyAlignment="1">
      <alignment horizontal="center" vertical="center" readingOrder="2"/>
    </xf>
    <xf numFmtId="0" fontId="4" fillId="0" borderId="34" xfId="0" applyFont="1" applyBorder="1" applyAlignment="1">
      <alignment horizontal="center" vertical="center" readingOrder="2"/>
    </xf>
    <xf numFmtId="49" fontId="4" fillId="0" borderId="22" xfId="0" applyNumberFormat="1" applyFont="1" applyBorder="1" applyAlignment="1">
      <alignment vertical="center" readingOrder="2"/>
    </xf>
    <xf numFmtId="49" fontId="4" fillId="0" borderId="34" xfId="0" applyNumberFormat="1" applyFont="1" applyBorder="1" applyAlignment="1">
      <alignment vertical="center" readingOrder="2"/>
    </xf>
    <xf numFmtId="49" fontId="3" fillId="0" borderId="58" xfId="0" applyNumberFormat="1" applyFont="1" applyBorder="1" applyAlignment="1">
      <alignment horizontal="center" vertical="center" readingOrder="2"/>
    </xf>
    <xf numFmtId="49" fontId="3" fillId="0" borderId="13" xfId="0" applyNumberFormat="1" applyFont="1" applyBorder="1" applyAlignment="1">
      <alignment horizontal="center" vertical="center" readingOrder="2"/>
    </xf>
    <xf numFmtId="164" fontId="6" fillId="0" borderId="74" xfId="0" applyNumberFormat="1" applyFont="1" applyBorder="1" applyAlignment="1">
      <alignment vertical="center" readingOrder="2"/>
    </xf>
    <xf numFmtId="164" fontId="6" fillId="0" borderId="75" xfId="0" applyNumberFormat="1" applyFont="1" applyBorder="1" applyAlignment="1">
      <alignment vertical="center" readingOrder="2"/>
    </xf>
    <xf numFmtId="0" fontId="5" fillId="2" borderId="73" xfId="0" applyFont="1" applyFill="1" applyBorder="1" applyAlignment="1">
      <alignment horizontal="center" vertical="center" wrapText="1" readingOrder="2"/>
    </xf>
    <xf numFmtId="0" fontId="5" fillId="0" borderId="81" xfId="0" applyFont="1" applyBorder="1" applyAlignment="1">
      <alignment horizontal="left" vertical="center" wrapText="1"/>
    </xf>
    <xf numFmtId="2" fontId="5" fillId="9" borderId="24" xfId="0" applyNumberFormat="1" applyFont="1" applyFill="1" applyBorder="1" applyAlignment="1" applyProtection="1">
      <alignment horizontal="center" vertical="center" readingOrder="2"/>
      <protection locked="0"/>
    </xf>
    <xf numFmtId="0" fontId="3" fillId="9" borderId="23" xfId="0" applyFont="1" applyFill="1" applyBorder="1" applyAlignment="1">
      <alignment horizontal="right" vertical="center" wrapText="1" readingOrder="2"/>
    </xf>
    <xf numFmtId="0" fontId="3" fillId="9" borderId="24" xfId="0" applyFont="1" applyFill="1" applyBorder="1" applyAlignment="1">
      <alignment horizontal="right" vertical="center" shrinkToFit="1" readingOrder="2"/>
    </xf>
    <xf numFmtId="0" fontId="3" fillId="9" borderId="36" xfId="0" applyFont="1" applyFill="1" applyBorder="1" applyAlignment="1">
      <alignment horizontal="right" vertical="center" wrapText="1" readingOrder="2"/>
    </xf>
    <xf numFmtId="2" fontId="5" fillId="9" borderId="25" xfId="0" applyNumberFormat="1" applyFont="1" applyFill="1" applyBorder="1" applyAlignment="1" applyProtection="1">
      <alignment horizontal="center" vertical="center" readingOrder="2"/>
      <protection locked="0"/>
    </xf>
    <xf numFmtId="0" fontId="3" fillId="9" borderId="18" xfId="0" applyFont="1" applyFill="1" applyBorder="1" applyAlignment="1" applyProtection="1">
      <alignment horizontal="center" vertical="center" readingOrder="2"/>
      <protection locked="0"/>
    </xf>
    <xf numFmtId="0" fontId="3" fillId="9" borderId="24" xfId="0" applyFont="1" applyFill="1" applyBorder="1" applyAlignment="1" applyProtection="1">
      <alignment horizontal="center" vertical="center" readingOrder="2"/>
      <protection locked="0"/>
    </xf>
    <xf numFmtId="0" fontId="3" fillId="9" borderId="24" xfId="0" applyFont="1" applyFill="1" applyBorder="1" applyAlignment="1" applyProtection="1">
      <alignment horizontal="center" vertical="center" wrapText="1" readingOrder="2"/>
      <protection locked="0"/>
    </xf>
    <xf numFmtId="0" fontId="3" fillId="9" borderId="36" xfId="0" applyFont="1" applyFill="1" applyBorder="1" applyAlignment="1" applyProtection="1">
      <alignment horizontal="center" vertical="center" wrapText="1" readingOrder="2"/>
      <protection locked="0"/>
    </xf>
    <xf numFmtId="0" fontId="3" fillId="9" borderId="18" xfId="0" applyFont="1" applyFill="1" applyBorder="1" applyAlignment="1" applyProtection="1">
      <alignment horizontal="center" vertical="center" wrapText="1" readingOrder="2"/>
      <protection locked="0"/>
    </xf>
    <xf numFmtId="0" fontId="3" fillId="9" borderId="36" xfId="0" applyFont="1" applyFill="1" applyBorder="1" applyAlignment="1" applyProtection="1">
      <alignment horizontal="center" vertical="center" readingOrder="2"/>
      <protection locked="0"/>
    </xf>
    <xf numFmtId="0" fontId="3" fillId="9" borderId="25" xfId="0" applyFont="1" applyFill="1" applyBorder="1" applyAlignment="1" applyProtection="1">
      <alignment horizontal="center" vertical="center" readingOrder="2"/>
      <protection locked="0"/>
    </xf>
    <xf numFmtId="164" fontId="26" fillId="0" borderId="61" xfId="0" applyNumberFormat="1" applyFont="1" applyBorder="1" applyAlignment="1">
      <alignment vertical="center" wrapText="1" readingOrder="2"/>
    </xf>
    <xf numFmtId="0" fontId="2" fillId="0" borderId="13" xfId="0" applyFont="1" applyBorder="1" applyAlignment="1">
      <alignment horizontal="center" vertical="center" wrapText="1" readingOrder="2"/>
    </xf>
    <xf numFmtId="0" fontId="0" fillId="0" borderId="58" xfId="0" applyBorder="1" applyAlignment="1">
      <alignment horizontal="center"/>
    </xf>
    <xf numFmtId="0" fontId="0" fillId="0" borderId="13" xfId="0" applyBorder="1" applyAlignment="1">
      <alignment horizontal="center"/>
    </xf>
    <xf numFmtId="0" fontId="20" fillId="4" borderId="58" xfId="0" applyFont="1" applyFill="1" applyBorder="1" applyAlignment="1">
      <alignment horizontal="center" vertical="center" wrapText="1" readingOrder="2"/>
    </xf>
    <xf numFmtId="0" fontId="20" fillId="4" borderId="13" xfId="0" applyFont="1" applyFill="1" applyBorder="1" applyAlignment="1">
      <alignment horizontal="center" vertical="center" wrapText="1" readingOrder="2"/>
    </xf>
    <xf numFmtId="0" fontId="20" fillId="4" borderId="57" xfId="0" applyFont="1" applyFill="1" applyBorder="1" applyAlignment="1">
      <alignment horizontal="center" vertical="center" wrapText="1" readingOrder="2"/>
    </xf>
    <xf numFmtId="0" fontId="4" fillId="0" borderId="51" xfId="0" applyFont="1" applyBorder="1" applyAlignment="1">
      <alignment horizontal="center" vertical="top" wrapText="1" readingOrder="2"/>
    </xf>
    <xf numFmtId="0" fontId="4" fillId="0" borderId="49" xfId="0" applyFont="1" applyBorder="1" applyAlignment="1">
      <alignment horizontal="center" vertical="top" wrapText="1" readingOrder="2"/>
    </xf>
    <xf numFmtId="49" fontId="4" fillId="0" borderId="18" xfId="0" applyNumberFormat="1" applyFont="1" applyBorder="1" applyAlignment="1" applyProtection="1">
      <alignment horizontal="center" vertical="top" wrapText="1" readingOrder="2"/>
      <protection locked="0"/>
    </xf>
    <xf numFmtId="49" fontId="4" fillId="0" borderId="43" xfId="0" applyNumberFormat="1" applyFont="1" applyBorder="1" applyAlignment="1" applyProtection="1">
      <alignment horizontal="center" vertical="top" wrapText="1" readingOrder="2"/>
      <protection locked="0"/>
    </xf>
    <xf numFmtId="49" fontId="4" fillId="0" borderId="24" xfId="0" applyNumberFormat="1" applyFont="1" applyBorder="1" applyAlignment="1" applyProtection="1">
      <alignment horizontal="center" vertical="top" wrapText="1" readingOrder="2"/>
      <protection locked="0"/>
    </xf>
    <xf numFmtId="49" fontId="4" fillId="0" borderId="44" xfId="0" applyNumberFormat="1" applyFont="1" applyBorder="1" applyAlignment="1" applyProtection="1">
      <alignment horizontal="center" vertical="top" wrapText="1" readingOrder="2"/>
      <protection locked="0"/>
    </xf>
    <xf numFmtId="49" fontId="4" fillId="0" borderId="36" xfId="0" applyNumberFormat="1" applyFont="1" applyBorder="1" applyAlignment="1" applyProtection="1">
      <alignment horizontal="center" vertical="top" wrapText="1" readingOrder="2"/>
      <protection locked="0"/>
    </xf>
    <xf numFmtId="49" fontId="4" fillId="0" borderId="47" xfId="0" applyNumberFormat="1" applyFont="1" applyBorder="1" applyAlignment="1" applyProtection="1">
      <alignment horizontal="center" vertical="top" wrapText="1" readingOrder="2"/>
      <protection locked="0"/>
    </xf>
    <xf numFmtId="0" fontId="4" fillId="0" borderId="24" xfId="0" applyFont="1" applyBorder="1" applyAlignment="1" applyProtection="1">
      <alignment horizontal="right" vertical="center" wrapText="1" readingOrder="2"/>
      <protection locked="0"/>
    </xf>
    <xf numFmtId="0" fontId="4" fillId="0" borderId="36" xfId="0" applyFont="1" applyBorder="1" applyAlignment="1" applyProtection="1">
      <alignment horizontal="right" vertical="center" wrapText="1" readingOrder="2"/>
      <protection locked="0"/>
    </xf>
    <xf numFmtId="49" fontId="4" fillId="0" borderId="36" xfId="0" applyNumberFormat="1" applyFont="1" applyBorder="1" applyAlignment="1" applyProtection="1">
      <alignment horizontal="right" vertical="center" wrapText="1" readingOrder="2"/>
      <protection locked="0"/>
    </xf>
    <xf numFmtId="49" fontId="4" fillId="0" borderId="36" xfId="0" applyNumberFormat="1" applyFont="1" applyBorder="1" applyAlignment="1" applyProtection="1">
      <alignment horizontal="center" vertical="center" wrapText="1" readingOrder="2"/>
      <protection locked="0"/>
    </xf>
    <xf numFmtId="0" fontId="4" fillId="0" borderId="2" xfId="0" applyFont="1" applyBorder="1" applyAlignment="1">
      <alignment horizontal="center" vertical="top" wrapText="1" readingOrder="2"/>
    </xf>
    <xf numFmtId="49" fontId="6" fillId="0" borderId="20" xfId="0" applyNumberFormat="1" applyFont="1" applyBorder="1" applyAlignment="1" applyProtection="1">
      <alignment horizontal="center" vertical="top" wrapText="1" readingOrder="2"/>
      <protection locked="0"/>
    </xf>
    <xf numFmtId="49" fontId="6" fillId="0" borderId="2" xfId="0" applyNumberFormat="1" applyFont="1" applyBorder="1" applyAlignment="1" applyProtection="1">
      <alignment horizontal="center" vertical="top" wrapText="1" readingOrder="2"/>
      <protection locked="0"/>
    </xf>
    <xf numFmtId="49" fontId="6" fillId="0" borderId="3" xfId="0" applyNumberFormat="1" applyFont="1" applyBorder="1" applyAlignment="1" applyProtection="1">
      <alignment horizontal="center" vertical="top" wrapText="1" readingOrder="2"/>
      <protection locked="0"/>
    </xf>
    <xf numFmtId="49" fontId="6" fillId="0" borderId="27" xfId="0" applyNumberFormat="1" applyFont="1" applyBorder="1" applyAlignment="1" applyProtection="1">
      <alignment horizontal="center" vertical="top" wrapText="1" readingOrder="2"/>
      <protection locked="0"/>
    </xf>
    <xf numFmtId="49" fontId="6" fillId="0" borderId="0" xfId="0" applyNumberFormat="1" applyFont="1" applyAlignment="1" applyProtection="1">
      <alignment horizontal="center" vertical="top" wrapText="1" readingOrder="2"/>
      <protection locked="0"/>
    </xf>
    <xf numFmtId="49" fontId="6" fillId="0" borderId="5" xfId="0" applyNumberFormat="1" applyFont="1" applyBorder="1" applyAlignment="1" applyProtection="1">
      <alignment horizontal="center" vertical="top" wrapText="1" readingOrder="2"/>
      <protection locked="0"/>
    </xf>
    <xf numFmtId="49" fontId="6" fillId="0" borderId="37" xfId="0" applyNumberFormat="1" applyFont="1" applyBorder="1" applyAlignment="1" applyProtection="1">
      <alignment horizontal="center" vertical="top" wrapText="1" readingOrder="2"/>
      <protection locked="0"/>
    </xf>
    <xf numFmtId="49" fontId="6" fillId="0" borderId="8" xfId="0" applyNumberFormat="1" applyFont="1" applyBorder="1" applyAlignment="1" applyProtection="1">
      <alignment horizontal="center" vertical="top" wrapText="1" readingOrder="2"/>
      <protection locked="0"/>
    </xf>
    <xf numFmtId="49" fontId="6" fillId="0" borderId="9" xfId="0" applyNumberFormat="1" applyFont="1" applyBorder="1" applyAlignment="1" applyProtection="1">
      <alignment horizontal="center" vertical="top" wrapText="1" readingOrder="2"/>
      <protection locked="0"/>
    </xf>
    <xf numFmtId="0" fontId="2" fillId="0" borderId="57" xfId="0" applyFont="1" applyBorder="1" applyAlignment="1">
      <alignment horizontal="center" vertical="center" wrapText="1" readingOrder="2"/>
    </xf>
    <xf numFmtId="49" fontId="4" fillId="0" borderId="24" xfId="0" applyNumberFormat="1" applyFont="1" applyBorder="1" applyAlignment="1" applyProtection="1">
      <alignment horizontal="center" vertical="center" wrapText="1" readingOrder="2"/>
      <protection locked="0"/>
    </xf>
    <xf numFmtId="49" fontId="4" fillId="0" borderId="24" xfId="0" applyNumberFormat="1" applyFont="1" applyBorder="1" applyAlignment="1" applyProtection="1">
      <alignment horizontal="right" vertical="center" wrapText="1" readingOrder="2"/>
      <protection locked="0"/>
    </xf>
    <xf numFmtId="0" fontId="5" fillId="0" borderId="0" xfId="0" applyFont="1" applyAlignment="1">
      <alignment horizontal="center" vertical="center" wrapText="1" readingOrder="2"/>
    </xf>
    <xf numFmtId="0" fontId="5" fillId="0" borderId="5" xfId="0"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49" fontId="4" fillId="0" borderId="2" xfId="0" applyNumberFormat="1" applyFont="1" applyBorder="1" applyAlignment="1">
      <alignment horizontal="center" vertical="top" wrapText="1" readingOrder="2"/>
    </xf>
    <xf numFmtId="49" fontId="4" fillId="0" borderId="20" xfId="0" applyNumberFormat="1" applyFont="1" applyBorder="1" applyAlignment="1">
      <alignment horizontal="center" vertical="center" wrapText="1" readingOrder="2"/>
    </xf>
    <xf numFmtId="49" fontId="4" fillId="0" borderId="2" xfId="0" applyNumberFormat="1" applyFont="1" applyBorder="1" applyAlignment="1">
      <alignment horizontal="center" vertical="center" wrapText="1" readingOrder="2"/>
    </xf>
    <xf numFmtId="49" fontId="4" fillId="0" borderId="3" xfId="0" applyNumberFormat="1" applyFont="1" applyBorder="1" applyAlignment="1">
      <alignment horizontal="center" vertical="center" wrapText="1" readingOrder="2"/>
    </xf>
    <xf numFmtId="49" fontId="4" fillId="0" borderId="27" xfId="0" applyNumberFormat="1" applyFont="1" applyBorder="1" applyAlignment="1">
      <alignment horizontal="center" vertical="center" wrapText="1" readingOrder="2"/>
    </xf>
    <xf numFmtId="49" fontId="4" fillId="0" borderId="0" xfId="0" applyNumberFormat="1" applyFont="1" applyAlignment="1">
      <alignment horizontal="center" vertical="center" wrapText="1" readingOrder="2"/>
    </xf>
    <xf numFmtId="49" fontId="4" fillId="0" borderId="5" xfId="0" applyNumberFormat="1" applyFont="1" applyBorder="1" applyAlignment="1">
      <alignment horizontal="center" vertical="center" wrapText="1" readingOrder="2"/>
    </xf>
    <xf numFmtId="49" fontId="4" fillId="0" borderId="37" xfId="0" applyNumberFormat="1" applyFont="1" applyBorder="1" applyAlignment="1">
      <alignment horizontal="center" vertical="center" wrapText="1" readingOrder="2"/>
    </xf>
    <xf numFmtId="49" fontId="4" fillId="0" borderId="8" xfId="0" applyNumberFormat="1" applyFont="1" applyBorder="1" applyAlignment="1">
      <alignment horizontal="center" vertical="center" wrapText="1" readingOrder="2"/>
    </xf>
    <xf numFmtId="49" fontId="4" fillId="0" borderId="9" xfId="0" applyNumberFormat="1" applyFont="1" applyBorder="1" applyAlignment="1">
      <alignment horizontal="center" vertical="center" wrapText="1" readingOrder="2"/>
    </xf>
    <xf numFmtId="0" fontId="4" fillId="0" borderId="2" xfId="0" applyFont="1" applyBorder="1" applyAlignment="1">
      <alignment horizontal="left" vertical="center" wrapText="1" readingOrder="2"/>
    </xf>
    <xf numFmtId="0" fontId="4" fillId="9" borderId="2" xfId="0" applyFont="1" applyFill="1" applyBorder="1" applyAlignment="1" applyProtection="1">
      <alignment horizontal="center" vertical="center" wrapText="1" readingOrder="2"/>
      <protection locked="0"/>
    </xf>
    <xf numFmtId="0" fontId="4" fillId="0" borderId="2"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4" fillId="0" borderId="0" xfId="0" applyFont="1" applyAlignment="1">
      <alignment horizontal="right" vertical="center" wrapText="1" readingOrder="2"/>
    </xf>
    <xf numFmtId="0" fontId="4" fillId="0" borderId="5" xfId="0" applyFont="1" applyBorder="1" applyAlignment="1">
      <alignment horizontal="right" vertical="center" wrapText="1" readingOrder="2"/>
    </xf>
    <xf numFmtId="0" fontId="3" fillId="0" borderId="4" xfId="0" applyFont="1" applyBorder="1" applyAlignment="1">
      <alignment horizontal="center" vertical="center" readingOrder="2"/>
    </xf>
    <xf numFmtId="0" fontId="3" fillId="0" borderId="0" xfId="0" applyFont="1" applyAlignment="1">
      <alignment horizontal="center" vertical="center" readingOrder="2"/>
    </xf>
    <xf numFmtId="0" fontId="4" fillId="0" borderId="0" xfId="0" applyFont="1" applyAlignment="1" applyProtection="1">
      <alignment horizontal="center" vertical="center" wrapText="1" readingOrder="2"/>
      <protection locked="0"/>
    </xf>
    <xf numFmtId="0" fontId="4" fillId="0" borderId="0" xfId="0" applyFont="1" applyAlignment="1">
      <alignment horizontal="left" vertical="center" wrapText="1" readingOrder="2"/>
    </xf>
    <xf numFmtId="0" fontId="5" fillId="0" borderId="0" xfId="0" applyFont="1" applyAlignment="1" applyProtection="1">
      <alignment horizontal="center" vertical="center" wrapText="1" readingOrder="2"/>
      <protection locked="0"/>
    </xf>
    <xf numFmtId="0" fontId="5" fillId="0" borderId="5" xfId="0" applyFont="1" applyBorder="1" applyAlignment="1" applyProtection="1">
      <alignment horizontal="center" vertical="center" wrapText="1" readingOrder="2"/>
      <protection locked="0"/>
    </xf>
    <xf numFmtId="0" fontId="17" fillId="0" borderId="7" xfId="0" applyFont="1" applyBorder="1" applyAlignment="1">
      <alignment horizontal="center" vertical="center" wrapText="1" readingOrder="2"/>
    </xf>
    <xf numFmtId="0" fontId="17" fillId="0" borderId="8" xfId="0" applyFont="1" applyBorder="1" applyAlignment="1">
      <alignment horizontal="center" vertical="center" wrapText="1" readingOrder="2"/>
    </xf>
    <xf numFmtId="0" fontId="17" fillId="0" borderId="9" xfId="0" applyFont="1" applyBorder="1" applyAlignment="1">
      <alignment horizontal="center" vertical="center" wrapText="1" readingOrder="2"/>
    </xf>
    <xf numFmtId="164" fontId="23" fillId="0" borderId="80" xfId="0" applyNumberFormat="1" applyFont="1" applyBorder="1" applyAlignment="1">
      <alignment horizontal="right" vertical="center" readingOrder="2"/>
    </xf>
    <xf numFmtId="0" fontId="6" fillId="8" borderId="48" xfId="0" applyFont="1" applyFill="1" applyBorder="1" applyAlignment="1">
      <alignment horizontal="center" vertical="center" wrapText="1" readingOrder="2"/>
    </xf>
    <xf numFmtId="0" fontId="6" fillId="8" borderId="23" xfId="0" applyFont="1" applyFill="1" applyBorder="1" applyAlignment="1">
      <alignment horizontal="center" vertical="center" wrapText="1" readingOrder="2"/>
    </xf>
    <xf numFmtId="0" fontId="6" fillId="8" borderId="22" xfId="0" applyFont="1" applyFill="1" applyBorder="1" applyAlignment="1">
      <alignment horizontal="center" vertical="center" wrapText="1" readingOrder="2"/>
    </xf>
    <xf numFmtId="0" fontId="6" fillId="8" borderId="24" xfId="0" applyFont="1" applyFill="1" applyBorder="1" applyAlignment="1">
      <alignment horizontal="center" vertical="center" wrapText="1" readingOrder="2"/>
    </xf>
    <xf numFmtId="0" fontId="6" fillId="8" borderId="45" xfId="0" applyFont="1" applyFill="1" applyBorder="1" applyAlignment="1">
      <alignment horizontal="center" vertical="center" wrapText="1" readingOrder="2"/>
    </xf>
    <xf numFmtId="0" fontId="6" fillId="8" borderId="25" xfId="0" applyFont="1" applyFill="1" applyBorder="1" applyAlignment="1">
      <alignment horizontal="center" vertical="center" wrapText="1" readingOrder="2"/>
    </xf>
    <xf numFmtId="0" fontId="5" fillId="8" borderId="50" xfId="0" applyFont="1" applyFill="1" applyBorder="1" applyAlignment="1">
      <alignment horizontal="right" vertical="center" wrapText="1" indent="1" readingOrder="2"/>
    </xf>
    <xf numFmtId="0" fontId="5" fillId="8" borderId="51" xfId="0" applyFont="1" applyFill="1" applyBorder="1" applyAlignment="1">
      <alignment horizontal="right" vertical="center" wrapText="1" indent="1" readingOrder="2"/>
    </xf>
    <xf numFmtId="0" fontId="5" fillId="8" borderId="78" xfId="0" applyFont="1" applyFill="1" applyBorder="1" applyAlignment="1">
      <alignment horizontal="right" vertical="center" wrapText="1" indent="1" readingOrder="2"/>
    </xf>
    <xf numFmtId="0" fontId="5" fillId="8" borderId="26" xfId="0" applyFont="1" applyFill="1" applyBorder="1" applyAlignment="1">
      <alignment horizontal="right" vertical="center" wrapText="1" indent="1" readingOrder="2"/>
    </xf>
    <xf numFmtId="0" fontId="5" fillId="8" borderId="50" xfId="0" applyFont="1" applyFill="1" applyBorder="1" applyAlignment="1">
      <alignment horizontal="center" vertical="center" readingOrder="2"/>
    </xf>
    <xf numFmtId="0" fontId="5" fillId="8" borderId="79" xfId="0" applyFont="1" applyFill="1" applyBorder="1" applyAlignment="1">
      <alignment horizontal="center" vertical="center" readingOrder="2"/>
    </xf>
    <xf numFmtId="0" fontId="5" fillId="8" borderId="30" xfId="0" applyFont="1" applyFill="1" applyBorder="1" applyAlignment="1">
      <alignment horizontal="right" vertical="center" wrapText="1" indent="1" readingOrder="2"/>
    </xf>
    <xf numFmtId="0" fontId="5" fillId="8" borderId="52" xfId="0" applyFont="1" applyFill="1" applyBorder="1" applyAlignment="1">
      <alignment horizontal="right" vertical="center" wrapText="1" indent="1" readingOrder="2"/>
    </xf>
    <xf numFmtId="0" fontId="5" fillId="8" borderId="40" xfId="0" applyFont="1" applyFill="1" applyBorder="1" applyAlignment="1">
      <alignment horizontal="right" vertical="center" wrapText="1" indent="1" readingOrder="2"/>
    </xf>
    <xf numFmtId="0" fontId="5" fillId="8" borderId="30" xfId="0" applyFont="1" applyFill="1" applyBorder="1" applyAlignment="1">
      <alignment horizontal="center" vertical="center" readingOrder="2"/>
    </xf>
    <xf numFmtId="0" fontId="5" fillId="8" borderId="53" xfId="0" applyFont="1" applyFill="1" applyBorder="1" applyAlignment="1">
      <alignment horizontal="center" vertical="center" readingOrder="2"/>
    </xf>
    <xf numFmtId="0" fontId="5" fillId="8" borderId="54" xfId="0" applyFont="1" applyFill="1" applyBorder="1" applyAlignment="1">
      <alignment horizontal="right" vertical="center" wrapText="1" indent="1" readingOrder="2"/>
    </xf>
    <xf numFmtId="0" fontId="5" fillId="8" borderId="55" xfId="0" applyFont="1" applyFill="1" applyBorder="1" applyAlignment="1">
      <alignment horizontal="right" vertical="center" wrapText="1" indent="1" readingOrder="2"/>
    </xf>
    <xf numFmtId="0" fontId="5" fillId="8" borderId="32" xfId="0" applyFont="1" applyFill="1" applyBorder="1" applyAlignment="1">
      <alignment horizontal="right" vertical="center" wrapText="1" indent="1" readingOrder="2"/>
    </xf>
    <xf numFmtId="0" fontId="5" fillId="8" borderId="54" xfId="0" applyFont="1" applyFill="1" applyBorder="1" applyAlignment="1">
      <alignment horizontal="center" vertical="center" readingOrder="2"/>
    </xf>
    <xf numFmtId="0" fontId="5" fillId="8" borderId="56" xfId="0" applyFont="1" applyFill="1" applyBorder="1" applyAlignment="1">
      <alignment horizontal="center" vertical="center" readingOrder="2"/>
    </xf>
    <xf numFmtId="0" fontId="26" fillId="0" borderId="76" xfId="0" applyFont="1" applyBorder="1" applyAlignment="1">
      <alignment horizontal="center" vertical="center" wrapText="1" readingOrder="2"/>
    </xf>
    <xf numFmtId="164" fontId="26" fillId="0" borderId="80" xfId="0" applyNumberFormat="1" applyFont="1" applyBorder="1" applyAlignment="1">
      <alignment horizontal="right" vertical="center" wrapText="1" readingOrder="2"/>
    </xf>
    <xf numFmtId="0" fontId="26" fillId="0" borderId="80" xfId="0" applyFont="1" applyBorder="1" applyAlignment="1">
      <alignment horizontal="right" vertical="center" wrapText="1" readingOrder="2"/>
    </xf>
    <xf numFmtId="0" fontId="6" fillId="0" borderId="4" xfId="0" applyFont="1" applyBorder="1" applyAlignment="1" applyProtection="1">
      <alignment horizontal="center" vertical="center" wrapText="1" readingOrder="2"/>
      <protection locked="0"/>
    </xf>
    <xf numFmtId="0" fontId="6" fillId="0" borderId="0" xfId="0" applyFont="1" applyAlignment="1" applyProtection="1">
      <alignment horizontal="center" vertical="center" wrapText="1" readingOrder="2"/>
      <protection locked="0"/>
    </xf>
    <xf numFmtId="0" fontId="6" fillId="0" borderId="5" xfId="0" applyFont="1" applyBorder="1" applyAlignment="1" applyProtection="1">
      <alignment horizontal="center" vertical="center" wrapText="1" readingOrder="2"/>
      <protection locked="0"/>
    </xf>
    <xf numFmtId="164" fontId="23" fillId="0" borderId="22" xfId="0" applyNumberFormat="1" applyFont="1" applyBorder="1" applyAlignment="1">
      <alignment horizontal="right" vertical="center" readingOrder="2"/>
    </xf>
    <xf numFmtId="164" fontId="23" fillId="0" borderId="44" xfId="0" applyNumberFormat="1" applyFont="1" applyBorder="1" applyAlignment="1">
      <alignment horizontal="right" vertical="center" readingOrder="2"/>
    </xf>
    <xf numFmtId="0" fontId="17" fillId="0" borderId="4" xfId="0" applyFont="1" applyBorder="1" applyAlignment="1">
      <alignment horizontal="left" vertical="center" wrapText="1" readingOrder="2"/>
    </xf>
    <xf numFmtId="0" fontId="17" fillId="0" borderId="0" xfId="0" applyFont="1" applyAlignment="1">
      <alignment horizontal="left" vertical="center" wrapText="1" readingOrder="2"/>
    </xf>
    <xf numFmtId="0" fontId="17" fillId="0" borderId="0" xfId="0" applyFont="1" applyAlignment="1" applyProtection="1">
      <alignment horizontal="center" vertical="center" wrapText="1" readingOrder="2"/>
      <protection locked="0"/>
    </xf>
    <xf numFmtId="0" fontId="17" fillId="0" borderId="5" xfId="0" applyFont="1" applyBorder="1" applyAlignment="1" applyProtection="1">
      <alignment horizontal="center" vertical="center" wrapText="1" readingOrder="2"/>
      <protection locked="0"/>
    </xf>
    <xf numFmtId="164" fontId="23" fillId="0" borderId="45" xfId="0" applyNumberFormat="1" applyFont="1" applyBorder="1" applyAlignment="1">
      <alignment horizontal="right" vertical="center" readingOrder="2"/>
    </xf>
    <xf numFmtId="164" fontId="23" fillId="0" borderId="46" xfId="0" applyNumberFormat="1" applyFont="1" applyBorder="1" applyAlignment="1">
      <alignment horizontal="right" vertical="center" readingOrder="2"/>
    </xf>
    <xf numFmtId="0" fontId="17" fillId="9" borderId="0" xfId="0" applyFont="1" applyFill="1" applyAlignment="1" applyProtection="1">
      <alignment horizontal="center" vertical="center" wrapText="1" readingOrder="2"/>
      <protection locked="0"/>
    </xf>
    <xf numFmtId="0" fontId="17" fillId="9" borderId="5" xfId="0" applyFont="1" applyFill="1" applyBorder="1" applyAlignment="1" applyProtection="1">
      <alignment horizontal="center" vertical="center" wrapText="1" readingOrder="2"/>
      <protection locked="0"/>
    </xf>
    <xf numFmtId="0" fontId="17" fillId="0" borderId="4" xfId="0" applyFont="1" applyBorder="1" applyAlignment="1">
      <alignment horizontal="center" vertical="center" wrapText="1" readingOrder="2"/>
    </xf>
    <xf numFmtId="0" fontId="17" fillId="0" borderId="0" xfId="0" applyFont="1" applyAlignment="1">
      <alignment horizontal="center" vertical="center" wrapText="1" readingOrder="2"/>
    </xf>
    <xf numFmtId="0" fontId="17" fillId="0" borderId="5" xfId="0" applyFont="1" applyBorder="1" applyAlignment="1">
      <alignment horizontal="center" vertical="center" wrapText="1" readingOrder="2"/>
    </xf>
    <xf numFmtId="164" fontId="6" fillId="0" borderId="75" xfId="0" applyNumberFormat="1" applyFont="1" applyBorder="1" applyAlignment="1">
      <alignment horizontal="right" vertical="center" readingOrder="2"/>
    </xf>
    <xf numFmtId="164" fontId="6" fillId="0" borderId="77" xfId="0" applyNumberFormat="1" applyFont="1" applyBorder="1" applyAlignment="1">
      <alignment horizontal="right" vertical="center" readingOrder="2"/>
    </xf>
    <xf numFmtId="0" fontId="6" fillId="0" borderId="75" xfId="0" applyFont="1" applyBorder="1" applyAlignment="1">
      <alignment horizontal="right" vertical="center" readingOrder="2"/>
    </xf>
    <xf numFmtId="0" fontId="17" fillId="0" borderId="1" xfId="0" applyFont="1" applyBorder="1" applyAlignment="1">
      <alignment horizontal="center" vertical="center" wrapText="1" readingOrder="2"/>
    </xf>
    <xf numFmtId="0" fontId="17" fillId="0" borderId="2" xfId="0" applyFont="1" applyBorder="1" applyAlignment="1">
      <alignment horizontal="center" vertical="center" wrapText="1" readingOrder="2"/>
    </xf>
    <xf numFmtId="0" fontId="17" fillId="0" borderId="3" xfId="0" applyFont="1" applyBorder="1" applyAlignment="1">
      <alignment horizontal="center" vertical="center" wrapText="1" readingOrder="2"/>
    </xf>
    <xf numFmtId="164" fontId="23" fillId="0" borderId="16" xfId="0" applyNumberFormat="1" applyFont="1" applyBorder="1" applyAlignment="1">
      <alignment horizontal="right" vertical="center" readingOrder="2"/>
    </xf>
    <xf numFmtId="164" fontId="23" fillId="0" borderId="43" xfId="0" applyNumberFormat="1" applyFont="1" applyBorder="1" applyAlignment="1">
      <alignment horizontal="right" vertical="center" readingOrder="2"/>
    </xf>
    <xf numFmtId="0" fontId="17" fillId="9" borderId="84" xfId="0" applyFont="1" applyFill="1" applyBorder="1" applyAlignment="1" applyProtection="1">
      <alignment horizontal="center" vertical="center" wrapText="1" readingOrder="2"/>
      <protection locked="0"/>
    </xf>
    <xf numFmtId="0" fontId="17" fillId="9" borderId="83" xfId="0" applyFont="1" applyFill="1" applyBorder="1" applyAlignment="1" applyProtection="1">
      <alignment horizontal="center" vertical="center" wrapText="1" readingOrder="2"/>
      <protection locked="0"/>
    </xf>
    <xf numFmtId="164" fontId="5" fillId="0" borderId="43" xfId="0" applyNumberFormat="1" applyFont="1" applyBorder="1" applyAlignment="1">
      <alignment horizontal="center" vertical="center" wrapText="1" readingOrder="2"/>
    </xf>
    <xf numFmtId="164" fontId="5" fillId="0" borderId="44" xfId="0" applyNumberFormat="1" applyFont="1" applyBorder="1" applyAlignment="1">
      <alignment horizontal="center" vertical="center" readingOrder="2"/>
    </xf>
    <xf numFmtId="164" fontId="5" fillId="0" borderId="46" xfId="0" applyNumberFormat="1" applyFont="1" applyBorder="1" applyAlignment="1">
      <alignment horizontal="center" vertical="center" readingOrder="2"/>
    </xf>
    <xf numFmtId="0" fontId="10" fillId="0" borderId="24" xfId="0" applyFont="1" applyBorder="1" applyAlignment="1">
      <alignment horizontal="right" vertical="center" wrapText="1" indent="1" readingOrder="2"/>
    </xf>
    <xf numFmtId="0" fontId="3" fillId="0" borderId="24" xfId="0" applyFont="1" applyBorder="1" applyAlignment="1">
      <alignment horizontal="right" vertical="center" wrapText="1" indent="1" readingOrder="2"/>
    </xf>
    <xf numFmtId="0" fontId="5" fillId="0" borderId="24" xfId="0" applyFont="1" applyBorder="1" applyAlignment="1">
      <alignment horizontal="center" vertical="center" wrapText="1" readingOrder="2"/>
    </xf>
    <xf numFmtId="0" fontId="5" fillId="0" borderId="25" xfId="0" applyFont="1" applyBorder="1" applyAlignment="1">
      <alignment horizontal="center" vertical="center" wrapText="1" readingOrder="2"/>
    </xf>
    <xf numFmtId="0" fontId="3" fillId="0" borderId="24" xfId="0" applyFont="1" applyBorder="1" applyAlignment="1">
      <alignment horizontal="center" vertical="center" wrapText="1" readingOrder="2"/>
    </xf>
    <xf numFmtId="0" fontId="3" fillId="0" borderId="25" xfId="0" applyFont="1" applyBorder="1" applyAlignment="1">
      <alignment horizontal="center" vertical="center" wrapText="1" readingOrder="2"/>
    </xf>
    <xf numFmtId="164" fontId="5" fillId="0" borderId="24" xfId="0" applyNumberFormat="1" applyFont="1" applyBorder="1" applyAlignment="1">
      <alignment horizontal="center" vertical="center" readingOrder="2"/>
    </xf>
    <xf numFmtId="164" fontId="5" fillId="0" borderId="25" xfId="0" applyNumberFormat="1" applyFont="1" applyBorder="1" applyAlignment="1">
      <alignment horizontal="center" vertical="center" readingOrder="2"/>
    </xf>
    <xf numFmtId="0" fontId="22" fillId="0" borderId="24" xfId="0" applyFont="1" applyBorder="1" applyAlignment="1">
      <alignment horizontal="center" vertical="center" wrapText="1" readingOrder="2"/>
    </xf>
    <xf numFmtId="0" fontId="17" fillId="0" borderId="18" xfId="0" applyFont="1" applyBorder="1" applyAlignment="1">
      <alignment horizontal="center" vertical="center" wrapText="1" readingOrder="2"/>
    </xf>
    <xf numFmtId="0" fontId="17" fillId="0" borderId="24" xfId="0" applyFont="1" applyBorder="1" applyAlignment="1">
      <alignment horizontal="center" vertical="center" wrapText="1" readingOrder="2"/>
    </xf>
    <xf numFmtId="0" fontId="17" fillId="0" borderId="25" xfId="0" applyFont="1" applyBorder="1" applyAlignment="1">
      <alignment horizontal="center" vertical="center" wrapText="1" readingOrder="2"/>
    </xf>
    <xf numFmtId="1" fontId="5" fillId="0" borderId="18" xfId="0" applyNumberFormat="1" applyFont="1" applyBorder="1" applyAlignment="1">
      <alignment horizontal="center" vertical="center" readingOrder="2"/>
    </xf>
    <xf numFmtId="1" fontId="5" fillId="0" borderId="24" xfId="0" applyNumberFormat="1" applyFont="1" applyBorder="1" applyAlignment="1">
      <alignment horizontal="center" vertical="center" readingOrder="2"/>
    </xf>
    <xf numFmtId="0" fontId="5" fillId="0" borderId="18" xfId="0" applyFont="1" applyBorder="1" applyAlignment="1">
      <alignment horizontal="center" vertical="center" wrapText="1" readingOrder="2"/>
    </xf>
    <xf numFmtId="0" fontId="3" fillId="0" borderId="18" xfId="0" applyFont="1" applyBorder="1" applyAlignment="1">
      <alignment horizontal="right" vertical="center" wrapText="1" indent="1" readingOrder="2"/>
    </xf>
    <xf numFmtId="0" fontId="3" fillId="0" borderId="18" xfId="0" applyFont="1" applyBorder="1" applyAlignment="1">
      <alignment horizontal="center" vertical="center" wrapText="1" readingOrder="2"/>
    </xf>
    <xf numFmtId="164" fontId="5" fillId="0" borderId="18" xfId="0" applyNumberFormat="1" applyFont="1" applyBorder="1" applyAlignment="1">
      <alignment horizontal="center" vertical="center" readingOrder="2"/>
    </xf>
    <xf numFmtId="0" fontId="9" fillId="2" borderId="73" xfId="0" applyFont="1" applyFill="1" applyBorder="1" applyAlignment="1">
      <alignment horizontal="center" vertical="center" wrapText="1" shrinkToFit="1" readingOrder="2"/>
    </xf>
    <xf numFmtId="164" fontId="6" fillId="0" borderId="74" xfId="0" applyNumberFormat="1" applyFont="1" applyBorder="1" applyAlignment="1">
      <alignment horizontal="right" vertical="center" readingOrder="2"/>
    </xf>
    <xf numFmtId="0" fontId="3" fillId="0" borderId="36" xfId="0" applyFont="1" applyBorder="1" applyAlignment="1">
      <alignment horizontal="center" vertical="center" wrapText="1" readingOrder="2"/>
    </xf>
    <xf numFmtId="164" fontId="5" fillId="0" borderId="47" xfId="0" applyNumberFormat="1" applyFont="1" applyBorder="1" applyAlignment="1">
      <alignment horizontal="center" vertical="center" readingOrder="2"/>
    </xf>
    <xf numFmtId="0" fontId="3" fillId="0" borderId="24" xfId="0" applyFont="1" applyBorder="1" applyAlignment="1">
      <alignment horizontal="right" vertical="center" indent="1" readingOrder="2"/>
    </xf>
    <xf numFmtId="0" fontId="3" fillId="0" borderId="36" xfId="0" applyFont="1" applyBorder="1" applyAlignment="1">
      <alignment horizontal="right" vertical="center" wrapText="1" indent="2" readingOrder="2"/>
    </xf>
    <xf numFmtId="0" fontId="15" fillId="0" borderId="18" xfId="0" applyFont="1" applyBorder="1" applyAlignment="1">
      <alignment horizontal="center" vertical="center" wrapText="1" shrinkToFit="1" readingOrder="2"/>
    </xf>
    <xf numFmtId="0" fontId="15" fillId="0" borderId="24" xfId="0" applyFont="1" applyBorder="1" applyAlignment="1">
      <alignment horizontal="center" vertical="center" wrapText="1" shrinkToFit="1" readingOrder="2"/>
    </xf>
    <xf numFmtId="0" fontId="15" fillId="0" borderId="36" xfId="0" applyFont="1" applyBorder="1" applyAlignment="1">
      <alignment horizontal="center" vertical="center" wrapText="1" shrinkToFit="1" readingOrder="2"/>
    </xf>
    <xf numFmtId="0" fontId="9" fillId="0" borderId="18" xfId="0" applyFont="1" applyBorder="1" applyAlignment="1">
      <alignment horizontal="center" vertical="center" wrapText="1" readingOrder="2"/>
    </xf>
    <xf numFmtId="0" fontId="9" fillId="0" borderId="24" xfId="0" applyFont="1" applyBorder="1" applyAlignment="1">
      <alignment horizontal="center" vertical="center" wrapText="1" readingOrder="2"/>
    </xf>
    <xf numFmtId="0" fontId="3" fillId="0" borderId="18" xfId="0" applyFont="1" applyBorder="1" applyAlignment="1">
      <alignment horizontal="right" vertical="center" indent="1" readingOrder="2"/>
    </xf>
    <xf numFmtId="1" fontId="5" fillId="0" borderId="25" xfId="0" applyNumberFormat="1" applyFont="1" applyBorder="1" applyAlignment="1">
      <alignment horizontal="center" vertical="center" readingOrder="2"/>
    </xf>
    <xf numFmtId="0" fontId="22" fillId="0" borderId="25" xfId="0" applyFont="1" applyBorder="1" applyAlignment="1">
      <alignment horizontal="center" vertical="center" wrapText="1" readingOrder="2"/>
    </xf>
    <xf numFmtId="0" fontId="3" fillId="0" borderId="24" xfId="0" applyFont="1" applyBorder="1" applyAlignment="1">
      <alignment horizontal="center" vertical="center" readingOrder="2"/>
    </xf>
    <xf numFmtId="49" fontId="3" fillId="0" borderId="60" xfId="0" applyNumberFormat="1" applyFont="1" applyBorder="1" applyAlignment="1">
      <alignment horizontal="center" vertical="center" readingOrder="2"/>
    </xf>
    <xf numFmtId="0" fontId="3" fillId="2" borderId="24" xfId="0" applyFont="1" applyFill="1" applyBorder="1" applyAlignment="1">
      <alignment horizontal="right" vertical="center" wrapText="1" indent="1" readingOrder="2"/>
    </xf>
    <xf numFmtId="0" fontId="13" fillId="2" borderId="24" xfId="0" applyFont="1" applyFill="1" applyBorder="1" applyAlignment="1">
      <alignment horizontal="right" vertical="center" indent="1" shrinkToFit="1" readingOrder="2"/>
    </xf>
    <xf numFmtId="0" fontId="10" fillId="0" borderId="24" xfId="0" applyFont="1" applyBorder="1" applyAlignment="1">
      <alignment horizontal="right" vertical="center" indent="1" readingOrder="2"/>
    </xf>
    <xf numFmtId="1" fontId="5" fillId="0" borderId="24" xfId="0" applyNumberFormat="1" applyFont="1" applyBorder="1" applyAlignment="1">
      <alignment horizontal="center" vertical="center" wrapText="1" readingOrder="2"/>
    </xf>
    <xf numFmtId="0" fontId="6" fillId="0" borderId="62" xfId="0" applyFont="1" applyBorder="1" applyAlignment="1">
      <alignment horizontal="center" vertical="center" wrapText="1" readingOrder="2"/>
    </xf>
    <xf numFmtId="0" fontId="6" fillId="0" borderId="63" xfId="0" applyFont="1" applyBorder="1" applyAlignment="1">
      <alignment horizontal="center" vertical="center" wrapText="1" readingOrder="2"/>
    </xf>
    <xf numFmtId="0" fontId="6" fillId="0" borderId="64" xfId="0" applyFont="1" applyBorder="1" applyAlignment="1">
      <alignment horizontal="center" vertical="center" wrapText="1" readingOrder="2"/>
    </xf>
    <xf numFmtId="1" fontId="5" fillId="0" borderId="36" xfId="0" applyNumberFormat="1" applyFont="1" applyBorder="1" applyAlignment="1">
      <alignment horizontal="center" vertical="center" readingOrder="2"/>
    </xf>
    <xf numFmtId="0" fontId="5" fillId="0" borderId="36" xfId="0" applyFont="1" applyBorder="1" applyAlignment="1">
      <alignment horizontal="center" vertical="center" wrapText="1" readingOrder="2"/>
    </xf>
    <xf numFmtId="164" fontId="5" fillId="0" borderId="21" xfId="0" applyNumberFormat="1" applyFont="1" applyBorder="1" applyAlignment="1">
      <alignment horizontal="center" vertical="center" wrapText="1" readingOrder="2"/>
    </xf>
    <xf numFmtId="164" fontId="5" fillId="0" borderId="29" xfId="0" applyNumberFormat="1" applyFont="1" applyBorder="1" applyAlignment="1">
      <alignment horizontal="center" vertical="center" wrapText="1" readingOrder="2"/>
    </xf>
    <xf numFmtId="164" fontId="5" fillId="0" borderId="39" xfId="0" applyNumberFormat="1" applyFont="1" applyBorder="1" applyAlignment="1">
      <alignment horizontal="center" vertical="center" wrapText="1" readingOrder="2"/>
    </xf>
    <xf numFmtId="1" fontId="5" fillId="0" borderId="18" xfId="0" applyNumberFormat="1" applyFont="1" applyBorder="1" applyAlignment="1">
      <alignment horizontal="center" vertical="center" wrapText="1" readingOrder="2"/>
    </xf>
    <xf numFmtId="164" fontId="5" fillId="0" borderId="18" xfId="0" applyNumberFormat="1" applyFont="1" applyBorder="1" applyAlignment="1">
      <alignment horizontal="center" vertical="center" wrapText="1" readingOrder="2"/>
    </xf>
    <xf numFmtId="164" fontId="5" fillId="0" borderId="24" xfId="0" applyNumberFormat="1" applyFont="1" applyBorder="1" applyAlignment="1">
      <alignment horizontal="center" vertical="center" wrapText="1" readingOrder="2"/>
    </xf>
    <xf numFmtId="164" fontId="5" fillId="0" borderId="36" xfId="0" applyNumberFormat="1" applyFont="1" applyBorder="1" applyAlignment="1">
      <alignment horizontal="center" vertical="center" readingOrder="2"/>
    </xf>
    <xf numFmtId="0" fontId="3" fillId="0" borderId="36" xfId="0" applyFont="1" applyBorder="1" applyAlignment="1">
      <alignment horizontal="right" vertical="center" wrapText="1" indent="1" readingOrder="2"/>
    </xf>
    <xf numFmtId="0" fontId="10" fillId="0" borderId="24" xfId="0" applyFont="1" applyBorder="1" applyAlignment="1">
      <alignment horizontal="right" vertical="center" wrapText="1" indent="2" readingOrder="2"/>
    </xf>
    <xf numFmtId="0" fontId="9" fillId="0" borderId="0" xfId="0" applyFont="1" applyAlignment="1" applyProtection="1">
      <alignment horizontal="center" vertical="center" wrapText="1" readingOrder="2"/>
      <protection locked="0"/>
    </xf>
    <xf numFmtId="0" fontId="3" fillId="0" borderId="31" xfId="0" applyFont="1" applyBorder="1" applyAlignment="1">
      <alignment horizontal="center" vertical="center" readingOrder="2"/>
    </xf>
    <xf numFmtId="0" fontId="3" fillId="0" borderId="7" xfId="0" applyFont="1" applyBorder="1" applyAlignment="1">
      <alignment horizontal="center" vertical="center" readingOrder="2"/>
    </xf>
    <xf numFmtId="1" fontId="5" fillId="0" borderId="33" xfId="0" applyNumberFormat="1" applyFont="1" applyBorder="1" applyAlignment="1">
      <alignment horizontal="center" vertical="center" readingOrder="2"/>
    </xf>
    <xf numFmtId="1" fontId="5" fillId="0" borderId="35" xfId="0" applyNumberFormat="1" applyFont="1" applyBorder="1" applyAlignment="1">
      <alignment horizontal="center" vertical="center" readingOrder="2"/>
    </xf>
    <xf numFmtId="0" fontId="9" fillId="0" borderId="36" xfId="0" applyFont="1" applyBorder="1" applyAlignment="1">
      <alignment horizontal="center" vertical="center" wrapText="1" readingOrder="2"/>
    </xf>
    <xf numFmtId="49" fontId="3" fillId="0" borderId="25" xfId="0" applyNumberFormat="1" applyFont="1" applyBorder="1" applyAlignment="1">
      <alignment horizontal="center" vertical="center" readingOrder="2"/>
    </xf>
    <xf numFmtId="49" fontId="3" fillId="0" borderId="33" xfId="0" applyNumberFormat="1" applyFont="1" applyBorder="1" applyAlignment="1">
      <alignment horizontal="center" vertical="center" readingOrder="2"/>
    </xf>
    <xf numFmtId="49" fontId="3" fillId="0" borderId="35" xfId="0" applyNumberFormat="1" applyFont="1" applyBorder="1" applyAlignment="1">
      <alignment horizontal="center" vertical="center" readingOrder="2"/>
    </xf>
    <xf numFmtId="164" fontId="5" fillId="0" borderId="33" xfId="0" applyNumberFormat="1" applyFont="1" applyBorder="1" applyAlignment="1">
      <alignment horizontal="center" vertical="center" readingOrder="2"/>
    </xf>
    <xf numFmtId="164" fontId="5" fillId="0" borderId="35" xfId="0" applyNumberFormat="1" applyFont="1" applyBorder="1" applyAlignment="1">
      <alignment horizontal="center" vertical="center" readingOrder="2"/>
    </xf>
    <xf numFmtId="0" fontId="14" fillId="0" borderId="41" xfId="0" applyFont="1" applyBorder="1" applyAlignment="1">
      <alignment horizontal="right" vertical="center" wrapText="1" indent="1" readingOrder="2"/>
    </xf>
    <xf numFmtId="0" fontId="14" fillId="0" borderId="42" xfId="0" applyFont="1" applyBorder="1" applyAlignment="1">
      <alignment horizontal="right" vertical="center" wrapText="1" indent="1" readingOrder="2"/>
    </xf>
    <xf numFmtId="0" fontId="3" fillId="0" borderId="30" xfId="0" applyFont="1" applyBorder="1" applyAlignment="1">
      <alignment horizontal="right" vertical="center" wrapText="1" indent="1" readingOrder="2"/>
    </xf>
    <xf numFmtId="0" fontId="3" fillId="0" borderId="40" xfId="0" applyFont="1" applyBorder="1" applyAlignment="1">
      <alignment horizontal="right" vertical="center" wrapText="1" indent="1" readingOrder="2"/>
    </xf>
    <xf numFmtId="1" fontId="5" fillId="0" borderId="23" xfId="0" applyNumberFormat="1" applyFont="1" applyBorder="1" applyAlignment="1">
      <alignment horizontal="center" vertical="center" readingOrder="2"/>
    </xf>
    <xf numFmtId="0" fontId="3" fillId="0" borderId="23" xfId="0" applyFont="1" applyBorder="1" applyAlignment="1">
      <alignment horizontal="center" vertical="center" wrapText="1" readingOrder="2"/>
    </xf>
    <xf numFmtId="0" fontId="4" fillId="0" borderId="17" xfId="0" applyFont="1" applyBorder="1" applyAlignment="1">
      <alignment horizontal="center" vertical="center" wrapText="1" readingOrder="2"/>
    </xf>
    <xf numFmtId="0" fontId="4" fillId="0" borderId="33" xfId="0" applyFont="1" applyBorder="1" applyAlignment="1">
      <alignment horizontal="center" vertical="center" wrapText="1" readingOrder="2"/>
    </xf>
    <xf numFmtId="0" fontId="4" fillId="0" borderId="35" xfId="0" applyFont="1" applyBorder="1" applyAlignment="1">
      <alignment horizontal="center" vertical="center" wrapText="1" readingOrder="2"/>
    </xf>
    <xf numFmtId="1" fontId="5" fillId="0" borderId="17" xfId="0" applyNumberFormat="1" applyFont="1" applyBorder="1" applyAlignment="1">
      <alignment horizontal="center" vertical="center" readingOrder="2"/>
    </xf>
    <xf numFmtId="0" fontId="14" fillId="0" borderId="18" xfId="0" applyFont="1" applyBorder="1" applyAlignment="1">
      <alignment horizontal="right" vertical="center" wrapText="1" indent="1" readingOrder="2"/>
    </xf>
    <xf numFmtId="0" fontId="3" fillId="0" borderId="6" xfId="0" applyFont="1" applyBorder="1" applyAlignment="1">
      <alignment horizontal="center" vertical="center" readingOrder="2"/>
    </xf>
    <xf numFmtId="0" fontId="9" fillId="0" borderId="24" xfId="0" applyFont="1" applyBorder="1" applyAlignment="1">
      <alignment horizontal="center" vertical="center" readingOrder="2"/>
    </xf>
    <xf numFmtId="49" fontId="3" fillId="0" borderId="32" xfId="0" applyNumberFormat="1" applyFont="1" applyBorder="1" applyAlignment="1">
      <alignment horizontal="center" vertical="center" readingOrder="2"/>
    </xf>
    <xf numFmtId="49" fontId="3" fillId="0" borderId="26" xfId="0" applyNumberFormat="1" applyFont="1" applyBorder="1" applyAlignment="1">
      <alignment horizontal="center" vertical="center" readingOrder="2"/>
    </xf>
    <xf numFmtId="164" fontId="5" fillId="0" borderId="23" xfId="0" applyNumberFormat="1" applyFont="1" applyBorder="1" applyAlignment="1">
      <alignment horizontal="center" vertical="center" readingOrder="2"/>
    </xf>
    <xf numFmtId="0" fontId="3" fillId="0" borderId="1" xfId="0" applyFont="1" applyBorder="1" applyAlignment="1">
      <alignment horizontal="center" vertical="center" readingOrder="2"/>
    </xf>
    <xf numFmtId="0" fontId="4" fillId="0" borderId="16" xfId="0" applyFont="1" applyBorder="1" applyAlignment="1">
      <alignment horizontal="center" vertical="center" wrapText="1" readingOrder="2"/>
    </xf>
    <xf numFmtId="0" fontId="4" fillId="0" borderId="22" xfId="0" applyFont="1" applyBorder="1" applyAlignment="1">
      <alignment horizontal="center" vertical="center" wrapText="1" readingOrder="2"/>
    </xf>
    <xf numFmtId="0" fontId="4" fillId="0" borderId="34" xfId="0" applyFont="1" applyBorder="1" applyAlignment="1">
      <alignment horizontal="center" vertical="center" wrapText="1" readingOrder="2"/>
    </xf>
    <xf numFmtId="49" fontId="3" fillId="0" borderId="19" xfId="0" applyNumberFormat="1" applyFont="1" applyBorder="1" applyAlignment="1">
      <alignment horizontal="center" vertical="center" readingOrder="2"/>
    </xf>
    <xf numFmtId="0" fontId="3" fillId="0" borderId="36" xfId="0" applyFont="1" applyBorder="1" applyAlignment="1">
      <alignment horizontal="center" vertical="center" readingOrder="2"/>
    </xf>
    <xf numFmtId="0" fontId="3" fillId="0" borderId="20"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0" fontId="3" fillId="0" borderId="27" xfId="0" applyFont="1" applyBorder="1" applyAlignment="1">
      <alignment horizontal="center" vertical="center" wrapText="1" readingOrder="2"/>
    </xf>
    <xf numFmtId="0" fontId="3" fillId="0" borderId="0" xfId="0" applyFont="1" applyAlignment="1">
      <alignment horizontal="center" vertical="center" wrapText="1" readingOrder="2"/>
    </xf>
    <xf numFmtId="0" fontId="3" fillId="0" borderId="28" xfId="0" applyFont="1" applyBorder="1" applyAlignment="1">
      <alignment horizontal="center" vertical="center" wrapText="1" readingOrder="2"/>
    </xf>
    <xf numFmtId="0" fontId="3" fillId="0" borderId="3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38" xfId="0" applyFont="1" applyBorder="1" applyAlignment="1">
      <alignment horizontal="center" vertical="center" wrapText="1" readingOrder="2"/>
    </xf>
    <xf numFmtId="0" fontId="5" fillId="0" borderId="68" xfId="0" applyFont="1" applyBorder="1" applyAlignment="1" applyProtection="1">
      <alignment horizontal="center" vertical="center" wrapText="1"/>
      <protection locked="0"/>
    </xf>
    <xf numFmtId="0" fontId="5" fillId="0" borderId="69" xfId="0" applyFont="1" applyBorder="1" applyAlignment="1" applyProtection="1">
      <alignment horizontal="center" vertical="center" wrapText="1"/>
      <protection locked="0"/>
    </xf>
    <xf numFmtId="0" fontId="10" fillId="3" borderId="43" xfId="0" applyFont="1" applyFill="1" applyBorder="1" applyAlignment="1">
      <alignment horizontal="center" vertical="center" wrapText="1" readingOrder="2"/>
    </xf>
    <xf numFmtId="0" fontId="10" fillId="3" borderId="44" xfId="0" applyFont="1" applyFill="1" applyBorder="1" applyAlignment="1">
      <alignment horizontal="center" vertical="center" wrapText="1" readingOrder="2"/>
    </xf>
    <xf numFmtId="0" fontId="10" fillId="3" borderId="47" xfId="0" applyFont="1" applyFill="1" applyBorder="1" applyAlignment="1">
      <alignment horizontal="center" vertical="center" wrapText="1" readingOrder="2"/>
    </xf>
    <xf numFmtId="49" fontId="4" fillId="0" borderId="13" xfId="0" applyNumberFormat="1" applyFont="1" applyBorder="1" applyAlignment="1">
      <alignment horizontal="center" vertical="center" readingOrder="2"/>
    </xf>
    <xf numFmtId="0" fontId="4" fillId="0" borderId="13" xfId="0" applyFont="1" applyBorder="1" applyAlignment="1">
      <alignment horizontal="center" vertical="center" readingOrder="2"/>
    </xf>
    <xf numFmtId="0" fontId="3" fillId="0" borderId="8" xfId="0" applyFont="1" applyBorder="1" applyAlignment="1">
      <alignment horizontal="center" vertical="center" readingOrder="2"/>
    </xf>
    <xf numFmtId="49" fontId="3" fillId="0" borderId="2" xfId="0" applyNumberFormat="1" applyFont="1" applyBorder="1" applyAlignment="1">
      <alignment horizontal="center" vertical="center" readingOrder="2"/>
    </xf>
    <xf numFmtId="0" fontId="5" fillId="0" borderId="67" xfId="0" applyFont="1" applyBorder="1" applyAlignment="1">
      <alignment horizontal="left" vertical="center" readingOrder="2"/>
    </xf>
    <xf numFmtId="0" fontId="5" fillId="0" borderId="68" xfId="0" applyFont="1" applyBorder="1" applyAlignment="1">
      <alignment horizontal="left" vertical="center" readingOrder="2"/>
    </xf>
    <xf numFmtId="0" fontId="6" fillId="0" borderId="68" xfId="0" applyFont="1" applyBorder="1" applyAlignment="1" applyProtection="1">
      <alignment horizontal="center" vertical="center" wrapText="1"/>
      <protection locked="0"/>
    </xf>
    <xf numFmtId="0" fontId="5" fillId="0" borderId="68" xfId="0" applyFont="1" applyBorder="1" applyAlignment="1">
      <alignment horizontal="left" vertical="center" wrapText="1"/>
    </xf>
    <xf numFmtId="0" fontId="6" fillId="0" borderId="8" xfId="0" applyFont="1" applyBorder="1" applyAlignment="1">
      <alignment horizontal="center" vertical="top" wrapText="1" readingOrder="2"/>
    </xf>
    <xf numFmtId="0" fontId="6" fillId="0" borderId="9" xfId="0" applyFont="1" applyBorder="1" applyAlignment="1">
      <alignment horizontal="center" vertical="top" wrapText="1" readingOrder="2"/>
    </xf>
    <xf numFmtId="0" fontId="7" fillId="2" borderId="12" xfId="0" applyFont="1" applyFill="1" applyBorder="1" applyAlignment="1">
      <alignment horizontal="center" vertical="center" readingOrder="2"/>
    </xf>
    <xf numFmtId="0" fontId="7" fillId="2" borderId="13" xfId="0" applyFont="1" applyFill="1" applyBorder="1" applyAlignment="1">
      <alignment horizontal="center" vertical="center" readingOrder="2"/>
    </xf>
    <xf numFmtId="0" fontId="7" fillId="2" borderId="14" xfId="0" applyFont="1" applyFill="1" applyBorder="1" applyAlignment="1">
      <alignment horizontal="center" vertical="center" readingOrder="2"/>
    </xf>
    <xf numFmtId="164" fontId="5" fillId="0" borderId="17" xfId="0" applyNumberFormat="1" applyFont="1" applyBorder="1" applyAlignment="1">
      <alignment horizontal="center" vertical="center" readingOrder="2"/>
    </xf>
    <xf numFmtId="49" fontId="24" fillId="3" borderId="21" xfId="0" applyNumberFormat="1" applyFont="1" applyFill="1" applyBorder="1" applyAlignment="1">
      <alignment horizontal="right" vertical="center" wrapText="1" readingOrder="2"/>
    </xf>
    <xf numFmtId="49" fontId="24" fillId="3" borderId="29" xfId="0" applyNumberFormat="1" applyFont="1" applyFill="1" applyBorder="1" applyAlignment="1">
      <alignment horizontal="right" vertical="center" wrapText="1" readingOrder="2"/>
    </xf>
    <xf numFmtId="49" fontId="24" fillId="3" borderId="39" xfId="0" applyNumberFormat="1" applyFont="1" applyFill="1" applyBorder="1" applyAlignment="1">
      <alignment horizontal="right" vertical="center" wrapText="1" readingOrder="2"/>
    </xf>
    <xf numFmtId="0" fontId="25" fillId="0" borderId="68" xfId="0" applyFont="1" applyBorder="1" applyAlignment="1" applyProtection="1">
      <alignment horizontal="center" vertical="center" wrapText="1"/>
      <protection locked="0"/>
    </xf>
    <xf numFmtId="0" fontId="9" fillId="0" borderId="68" xfId="0" applyFont="1" applyBorder="1" applyAlignment="1" applyProtection="1">
      <alignment horizontal="center" vertical="center" wrapText="1"/>
      <protection locked="0"/>
    </xf>
    <xf numFmtId="0" fontId="9" fillId="0" borderId="69" xfId="0" applyFont="1" applyBorder="1" applyAlignment="1" applyProtection="1">
      <alignment horizontal="center" vertical="center" wrapText="1"/>
      <protection locked="0"/>
    </xf>
    <xf numFmtId="0" fontId="4" fillId="0" borderId="59" xfId="0" applyFont="1" applyBorder="1" applyAlignment="1">
      <alignment horizontal="center" vertical="center" wrapText="1"/>
    </xf>
    <xf numFmtId="0" fontId="4" fillId="0" borderId="51" xfId="0" applyFont="1" applyBorder="1" applyAlignment="1">
      <alignment horizontal="center" vertical="center" wrapText="1"/>
    </xf>
    <xf numFmtId="0" fontId="6" fillId="0" borderId="73" xfId="0" applyFont="1" applyBorder="1" applyAlignment="1">
      <alignment horizontal="right" vertical="center" wrapText="1"/>
    </xf>
    <xf numFmtId="0" fontId="4" fillId="0" borderId="73" xfId="0" applyFont="1" applyBorder="1" applyAlignment="1">
      <alignment horizontal="right" vertical="center" wrapText="1"/>
    </xf>
    <xf numFmtId="49" fontId="27" fillId="0" borderId="13" xfId="0" applyNumberFormat="1" applyFont="1" applyBorder="1" applyAlignment="1">
      <alignment horizontal="center" vertical="center" readingOrder="2"/>
    </xf>
    <xf numFmtId="49" fontId="27" fillId="0" borderId="57" xfId="0" applyNumberFormat="1" applyFont="1" applyBorder="1" applyAlignment="1">
      <alignment horizontal="center" vertical="center" readingOrder="2"/>
    </xf>
    <xf numFmtId="0" fontId="5" fillId="0" borderId="75" xfId="0" applyFont="1" applyBorder="1" applyAlignment="1">
      <alignment horizontal="right" vertical="center" readingOrder="2"/>
    </xf>
    <xf numFmtId="0" fontId="6" fillId="0" borderId="74" xfId="0" applyFont="1" applyBorder="1" applyAlignment="1">
      <alignment horizontal="right" vertical="center" readingOrder="2"/>
    </xf>
    <xf numFmtId="0" fontId="5" fillId="0" borderId="65" xfId="0" applyFont="1" applyBorder="1" applyAlignment="1">
      <alignment horizontal="left" vertical="center" readingOrder="2"/>
    </xf>
    <xf numFmtId="0" fontId="5" fillId="0" borderId="66" xfId="0" applyFont="1" applyBorder="1" applyAlignment="1">
      <alignment horizontal="left" vertical="center" readingOrder="2"/>
    </xf>
    <xf numFmtId="0" fontId="6" fillId="0" borderId="66" xfId="0" applyFont="1" applyBorder="1" applyAlignment="1" applyProtection="1">
      <alignment horizontal="center" vertical="center" wrapText="1"/>
      <protection locked="0"/>
    </xf>
    <xf numFmtId="0" fontId="6" fillId="0" borderId="81" xfId="0" applyFont="1" applyBorder="1" applyAlignment="1" applyProtection="1">
      <alignment horizontal="center" vertical="center" wrapText="1"/>
      <protection locked="0"/>
    </xf>
    <xf numFmtId="0" fontId="5" fillId="0" borderId="81" xfId="0" applyFont="1" applyBorder="1" applyAlignment="1">
      <alignment horizontal="left" vertical="center" wrapText="1"/>
    </xf>
    <xf numFmtId="0" fontId="5" fillId="0" borderId="81" xfId="0" applyFont="1" applyBorder="1" applyAlignment="1" applyProtection="1">
      <alignment horizontal="center" vertical="center" wrapText="1"/>
      <protection locked="0"/>
    </xf>
    <xf numFmtId="0" fontId="5" fillId="0" borderId="82" xfId="0" applyFont="1" applyBorder="1" applyAlignment="1" applyProtection="1">
      <alignment horizontal="center" vertical="center" wrapText="1"/>
      <protection locked="0"/>
    </xf>
    <xf numFmtId="0" fontId="5" fillId="0" borderId="70" xfId="0" applyFont="1" applyBorder="1" applyAlignment="1">
      <alignment horizontal="left" vertical="center" readingOrder="2"/>
    </xf>
    <xf numFmtId="0" fontId="5" fillId="0" borderId="71" xfId="0" applyFont="1" applyBorder="1" applyAlignment="1">
      <alignment horizontal="left" vertical="center" readingOrder="2"/>
    </xf>
    <xf numFmtId="0" fontId="21" fillId="0" borderId="71" xfId="0" applyFont="1" applyBorder="1" applyAlignment="1">
      <alignment horizontal="center" vertical="center" wrapText="1"/>
    </xf>
    <xf numFmtId="0" fontId="5" fillId="0" borderId="71" xfId="0" applyFont="1" applyBorder="1" applyAlignment="1">
      <alignment horizontal="left" vertical="center" wrapText="1"/>
    </xf>
    <xf numFmtId="0" fontId="21" fillId="0" borderId="72" xfId="0" applyFont="1" applyBorder="1" applyAlignment="1">
      <alignment horizontal="center" vertical="center" wrapText="1"/>
    </xf>
    <xf numFmtId="0" fontId="4" fillId="0" borderId="4" xfId="0" applyFont="1" applyBorder="1" applyAlignment="1" applyProtection="1">
      <alignment horizontal="left" vertical="center" wrapText="1" readingOrder="2"/>
    </xf>
    <xf numFmtId="0" fontId="4" fillId="0" borderId="0" xfId="0" applyFont="1" applyAlignment="1" applyProtection="1">
      <alignment horizontal="left" vertical="center" wrapText="1" readingOrder="2"/>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Drop" dropStyle="combo" dx="16" fmlaLink="$S$13" fmlaRange="$R$13:$R$18" noThreeD="1" sel="1" val="0"/>
</file>

<file path=xl/ctrlProps/ctrlProp2.xml><?xml version="1.0" encoding="utf-8"?>
<formControlPr xmlns="http://schemas.microsoft.com/office/spreadsheetml/2009/9/main" objectType="Drop" dropStyle="combo" dx="16" fmlaLink="$S$14" fmlaRange="$R$13:$R$18" noThreeD="1" sel="1" val="0"/>
</file>

<file path=xl/ctrlProps/ctrlProp3.xml><?xml version="1.0" encoding="utf-8"?>
<formControlPr xmlns="http://schemas.microsoft.com/office/spreadsheetml/2009/9/main" objectType="Drop" dropStyle="combo" dx="16" fmlaLink="$S$15" fmlaRange="$R$13:$R$18" noThreeD="1" sel="1" val="0"/>
</file>

<file path=xl/ctrlProps/ctrlProp4.xml><?xml version="1.0" encoding="utf-8"?>
<formControlPr xmlns="http://schemas.microsoft.com/office/spreadsheetml/2009/9/main" objectType="Drop" dropStyle="combo" dx="16" fmlaLink="$S$16" fmlaRange="$R$13:$R$18" noThreeD="1" sel="1" val="0"/>
</file>

<file path=xl/ctrlProps/ctrlProp5.xml><?xml version="1.0" encoding="utf-8"?>
<formControlPr xmlns="http://schemas.microsoft.com/office/spreadsheetml/2009/9/main" objectType="Drop" dropStyle="combo" dx="16" fmlaLink="$S$20" fmlaRange="$R$20:$R$24" noThreeD="1" sel="1" val="0"/>
</file>

<file path=xl/ctrlProps/ctrlProp6.xml><?xml version="1.0" encoding="utf-8"?>
<formControlPr xmlns="http://schemas.microsoft.com/office/spreadsheetml/2009/9/main" objectType="Drop" dropStyle="combo" dx="16" fmlaLink="$S$26" fmlaRange="$R$26:$R$27" noThreeD="1" sel="1" val="0"/>
</file>

<file path=xl/ctrlProps/ctrlProp7.xml><?xml version="1.0" encoding="utf-8"?>
<formControlPr xmlns="http://schemas.microsoft.com/office/spreadsheetml/2009/9/main" objectType="CheckBox" fmlaLink="$S$30" lockText="1" noThreeD="1"/>
</file>

<file path=xl/ctrlProps/ctrlProp8.xml><?xml version="1.0" encoding="utf-8"?>
<formControlPr xmlns="http://schemas.microsoft.com/office/spreadsheetml/2009/9/main" objectType="CheckBox" fmlaLink="$S$32" lockText="1" noThreeD="1"/>
</file>

<file path=xl/ctrlProps/ctrlProp9.xml><?xml version="1.0" encoding="utf-8"?>
<formControlPr xmlns="http://schemas.microsoft.com/office/spreadsheetml/2009/9/main" objectType="CheckBox" fmlaLink="$S$33" lockText="1" noThreeD="1"/>
</file>

<file path=xl/ctrlProps/ctrlProp10.xml><?xml version="1.0" encoding="utf-8"?>
<formControlPr xmlns="http://schemas.microsoft.com/office/spreadsheetml/2009/9/main" objectType="CheckBox" fmlaLink="$S$31"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303182</xdr:colOff>
      <xdr:row>0</xdr:row>
      <xdr:rowOff>29259</xdr:rowOff>
    </xdr:from>
    <xdr:to>
      <xdr:col>3</xdr:col>
      <xdr:colOff>307540</xdr:colOff>
      <xdr:row>0</xdr:row>
      <xdr:rowOff>1086971</xdr:rowOff>
    </xdr:to>
    <xdr:pic>
      <xdr:nvPicPr>
        <xdr:cNvPr id="13" name="Picture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11104901" y="29259"/>
          <a:ext cx="1169770" cy="10577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5</xdr:col>
          <xdr:colOff>1390650</xdr:colOff>
          <xdr:row>12</xdr:row>
          <xdr:rowOff>0</xdr:rowOff>
        </xdr:to>
        <xdr:sp macro="" textlink="">
          <xdr:nvSpPr>
            <xdr:cNvPr id="1035" name="Drop Dow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0</xdr:rowOff>
        </xdr:from>
        <xdr:to>
          <xdr:col>6</xdr:col>
          <xdr:colOff>0</xdr:colOff>
          <xdr:row>14</xdr:row>
          <xdr:rowOff>9525</xdr:rowOff>
        </xdr:to>
        <xdr:sp macro="" textlink="">
          <xdr:nvSpPr>
            <xdr:cNvPr id="1036" name="Drop Dow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0</xdr:colOff>
          <xdr:row>16</xdr:row>
          <xdr:rowOff>19050</xdr:rowOff>
        </xdr:to>
        <xdr:sp macro="" textlink="">
          <xdr:nvSpPr>
            <xdr:cNvPr id="1037" name="Drop Dow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0</xdr:rowOff>
        </xdr:from>
        <xdr:to>
          <xdr:col>6</xdr:col>
          <xdr:colOff>0</xdr:colOff>
          <xdr:row>18</xdr:row>
          <xdr:rowOff>9525</xdr:rowOff>
        </xdr:to>
        <xdr:sp macro="" textlink="">
          <xdr:nvSpPr>
            <xdr:cNvPr id="1038" name="Drop Dow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0</xdr:rowOff>
        </xdr:from>
        <xdr:to>
          <xdr:col>6</xdr:col>
          <xdr:colOff>0</xdr:colOff>
          <xdr:row>20</xdr:row>
          <xdr:rowOff>19050</xdr:rowOff>
        </xdr:to>
        <xdr:sp macro="" textlink="">
          <xdr:nvSpPr>
            <xdr:cNvPr id="1039" name="Drop Down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9525</xdr:rowOff>
        </xdr:from>
        <xdr:to>
          <xdr:col>6</xdr:col>
          <xdr:colOff>9525</xdr:colOff>
          <xdr:row>21</xdr:row>
          <xdr:rowOff>47625</xdr:rowOff>
        </xdr:to>
        <xdr:sp macro="" textlink="">
          <xdr:nvSpPr>
            <xdr:cNvPr id="1040" name="Drop Dow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21</xdr:row>
          <xdr:rowOff>0</xdr:rowOff>
        </xdr:from>
        <xdr:to>
          <xdr:col>5</xdr:col>
          <xdr:colOff>990600</xdr:colOff>
          <xdr:row>21</xdr:row>
          <xdr:rowOff>276225</xdr:rowOff>
        </xdr:to>
        <xdr:sp macro="" textlink="">
          <xdr:nvSpPr>
            <xdr:cNvPr id="1041" name="Check Box 17" descr="متجانس "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0" tIns="18288" rIns="27432" bIns="18288" anchor="ctr" upright="1"/>
            <a:lstStyle/>
            <a:p>
              <a:pPr algn="r" rtl="1">
                <a:defRPr sz="1000"/>
              </a:pPr>
              <a:r>
                <a:rPr lang="en-US" sz="800" b="0" i="0" u="none" strike="noStrike" baseline="0">
                  <a:solidFill>
                    <a:srgbClr val="000000"/>
                  </a:solidFill>
                  <a:latin typeface="Segoe UI"/>
                  <a:cs typeface="Segoe UI"/>
                </a:rPr>
                <a:t>متجانس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23</xdr:row>
          <xdr:rowOff>28575</xdr:rowOff>
        </xdr:from>
        <xdr:to>
          <xdr:col>5</xdr:col>
          <xdr:colOff>990600</xdr:colOff>
          <xdr:row>24</xdr:row>
          <xdr:rowOff>0</xdr:rowOff>
        </xdr:to>
        <xdr:sp macro="" textlink="">
          <xdr:nvSpPr>
            <xdr:cNvPr id="1042" name="Check Box 18" descr="متجانس "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0" tIns="18288" rIns="27432" bIns="18288" anchor="ctr" upright="1"/>
            <a:lstStyle/>
            <a:p>
              <a:pPr algn="r" rtl="1">
                <a:defRPr sz="1000"/>
              </a:pPr>
              <a:r>
                <a:rPr lang="en-US" sz="800" b="0" i="0" u="none" strike="noStrike" baseline="0">
                  <a:solidFill>
                    <a:srgbClr val="000000"/>
                  </a:solidFill>
                  <a:latin typeface="Segoe UI"/>
                  <a:cs typeface="Segoe UI"/>
                </a:rPr>
                <a:t>متجانس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23</xdr:row>
          <xdr:rowOff>238125</xdr:rowOff>
        </xdr:from>
        <xdr:to>
          <xdr:col>5</xdr:col>
          <xdr:colOff>990600</xdr:colOff>
          <xdr:row>25</xdr:row>
          <xdr:rowOff>38100</xdr:rowOff>
        </xdr:to>
        <xdr:sp macro="" textlink="">
          <xdr:nvSpPr>
            <xdr:cNvPr id="1043" name="Check Box 19" descr="متجانس "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0" tIns="18288" rIns="27432" bIns="18288" anchor="ctr" upright="1"/>
            <a:lstStyle/>
            <a:p>
              <a:pPr algn="r" rtl="1">
                <a:defRPr sz="1000"/>
              </a:pPr>
              <a:r>
                <a:rPr lang="en-US" sz="800" b="0" i="0" u="none" strike="noStrike" baseline="0">
                  <a:solidFill>
                    <a:srgbClr val="000000"/>
                  </a:solidFill>
                  <a:latin typeface="Segoe UI"/>
                  <a:cs typeface="Segoe UI"/>
                </a:rPr>
                <a:t>متجانس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22</xdr:row>
          <xdr:rowOff>0</xdr:rowOff>
        </xdr:from>
        <xdr:to>
          <xdr:col>5</xdr:col>
          <xdr:colOff>990600</xdr:colOff>
          <xdr:row>22</xdr:row>
          <xdr:rowOff>276225</xdr:rowOff>
        </xdr:to>
        <xdr:sp macro="" textlink="">
          <xdr:nvSpPr>
            <xdr:cNvPr id="1044" name="Check Box 20" descr="متجانس "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0" tIns="18288" rIns="27432" bIns="18288" anchor="ctr" upright="1"/>
            <a:lstStyle/>
            <a:p>
              <a:pPr algn="r" rtl="1">
                <a:defRPr sz="1000"/>
              </a:pPr>
              <a:r>
                <a:rPr lang="en-US" sz="800" b="0" i="0" u="none" strike="noStrike" baseline="0">
                  <a:solidFill>
                    <a:srgbClr val="000000"/>
                  </a:solidFill>
                  <a:latin typeface="Segoe UI"/>
                  <a:cs typeface="Segoe UI"/>
                </a:rPr>
                <a:t>متجانس      </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B153"/>
  <sheetViews>
    <sheetView rightToLeft="1" tabSelected="1" view="pageBreakPreview" topLeftCell="A37" zoomScaleNormal="85" zoomScaleSheetLayoutView="100" workbookViewId="0">
      <selection activeCell="A2" sqref="A2:D2"/>
    </sheetView>
  </sheetViews>
  <sheetFormatPr defaultRowHeight="15" x14ac:dyDescent="0.25"/>
  <cols>
    <col min="1" max="1" width="5.42578125" customWidth="1"/>
    <col min="2" max="2" width="10.42578125" customWidth="1"/>
    <col min="3" max="3" width="7" customWidth="1"/>
    <col min="4" max="4" width="20.42578125" customWidth="1"/>
    <col min="5" max="5" width="22.140625" customWidth="1"/>
    <col min="6" max="6" width="21" customWidth="1"/>
    <col min="7" max="7" width="6.42578125" customWidth="1"/>
    <col min="8" max="8" width="9.7109375" customWidth="1"/>
    <col min="9" max="11" width="6.5703125" customWidth="1"/>
    <col min="12" max="12" width="6.28515625" customWidth="1"/>
    <col min="13" max="13" width="14.28515625" customWidth="1"/>
    <col min="15" max="15" width="10.7109375" customWidth="1"/>
    <col min="16" max="16" width="0.140625" style="104" customWidth="1"/>
    <col min="17" max="19" width="0.140625" style="95" customWidth="1"/>
    <col min="20" max="20" width="0.140625" style="104" customWidth="1"/>
    <col min="21" max="21" width="10.7109375" customWidth="1"/>
  </cols>
  <sheetData>
    <row r="1" spans="1:28" ht="90.75" customHeight="1" thickBot="1" x14ac:dyDescent="0.3">
      <c r="A1" s="131"/>
      <c r="B1" s="132"/>
      <c r="C1" s="132"/>
      <c r="D1" s="132"/>
      <c r="E1" s="130" t="s">
        <v>279</v>
      </c>
      <c r="F1" s="130"/>
      <c r="G1" s="130"/>
      <c r="H1" s="130"/>
      <c r="I1" s="130" t="s">
        <v>280</v>
      </c>
      <c r="J1" s="130"/>
      <c r="K1" s="130"/>
      <c r="L1" s="130"/>
      <c r="M1" s="158"/>
      <c r="N1" s="1"/>
      <c r="O1" s="1"/>
      <c r="P1" s="4"/>
      <c r="Q1" s="94"/>
      <c r="R1" s="94"/>
      <c r="S1" s="93"/>
      <c r="T1" s="4"/>
      <c r="U1" s="1"/>
      <c r="V1" s="1"/>
      <c r="W1" s="1"/>
      <c r="X1" s="1"/>
      <c r="Y1" s="1"/>
      <c r="Z1" s="1"/>
      <c r="AA1" s="1"/>
      <c r="AB1" s="1"/>
    </row>
    <row r="2" spans="1:28" ht="24" customHeight="1" thickBot="1" x14ac:dyDescent="0.3">
      <c r="A2" s="364" t="s">
        <v>0</v>
      </c>
      <c r="B2" s="365"/>
      <c r="C2" s="365"/>
      <c r="D2" s="365"/>
      <c r="E2" s="366" t="s">
        <v>312</v>
      </c>
      <c r="F2" s="366"/>
      <c r="G2" s="367" t="s">
        <v>313</v>
      </c>
      <c r="H2" s="367"/>
      <c r="I2" s="367"/>
      <c r="J2" s="367"/>
      <c r="K2" s="367"/>
      <c r="L2" s="367"/>
      <c r="M2" s="367"/>
      <c r="N2" s="1"/>
      <c r="O2" s="1"/>
      <c r="P2" s="4"/>
      <c r="Q2" s="94"/>
      <c r="R2" s="94"/>
      <c r="S2" s="94"/>
      <c r="T2" s="4"/>
      <c r="U2" s="1"/>
      <c r="V2" s="1"/>
      <c r="W2" s="1"/>
      <c r="X2" s="1"/>
      <c r="Y2" s="1"/>
      <c r="Z2" s="1"/>
      <c r="AA2" s="1"/>
      <c r="AB2" s="1"/>
    </row>
    <row r="3" spans="1:28" ht="21" customHeight="1" x14ac:dyDescent="0.25">
      <c r="A3" s="372" t="s">
        <v>1</v>
      </c>
      <c r="B3" s="373"/>
      <c r="C3" s="374"/>
      <c r="D3" s="374"/>
      <c r="E3" s="116" t="s">
        <v>2</v>
      </c>
      <c r="F3" s="375"/>
      <c r="G3" s="375"/>
      <c r="H3" s="375"/>
      <c r="I3" s="376" t="s">
        <v>3</v>
      </c>
      <c r="J3" s="376"/>
      <c r="K3" s="377"/>
      <c r="L3" s="377"/>
      <c r="M3" s="378"/>
      <c r="N3" s="1"/>
      <c r="O3" s="1"/>
      <c r="P3" s="4"/>
      <c r="Q3" s="94"/>
      <c r="R3" s="94"/>
      <c r="S3" s="94"/>
      <c r="T3" s="4"/>
      <c r="U3" s="1"/>
      <c r="V3" s="1"/>
      <c r="W3" s="1"/>
      <c r="X3" s="1"/>
      <c r="Y3" s="1"/>
      <c r="Z3" s="1"/>
      <c r="AA3" s="1"/>
      <c r="AB3" s="1"/>
    </row>
    <row r="4" spans="1:28" ht="24" customHeight="1" x14ac:dyDescent="0.25">
      <c r="A4" s="348" t="s">
        <v>4</v>
      </c>
      <c r="B4" s="349"/>
      <c r="C4" s="339"/>
      <c r="D4" s="339"/>
      <c r="E4" s="106" t="s">
        <v>5</v>
      </c>
      <c r="F4" s="350"/>
      <c r="G4" s="350"/>
      <c r="H4" s="350"/>
      <c r="I4" s="351" t="s">
        <v>6</v>
      </c>
      <c r="J4" s="351"/>
      <c r="K4" s="339"/>
      <c r="L4" s="339"/>
      <c r="M4" s="340"/>
      <c r="N4" s="1"/>
      <c r="O4" s="1"/>
      <c r="P4" s="4"/>
      <c r="Q4" s="94"/>
      <c r="R4" s="94"/>
      <c r="S4" s="94"/>
      <c r="T4" s="4"/>
      <c r="U4" s="1"/>
      <c r="V4" s="1"/>
      <c r="W4" s="1"/>
      <c r="X4" s="1"/>
      <c r="Y4" s="1"/>
      <c r="Z4" s="1"/>
      <c r="AA4" s="1"/>
      <c r="AB4" s="1"/>
    </row>
    <row r="5" spans="1:28" ht="19.5" x14ac:dyDescent="0.25">
      <c r="A5" s="348" t="s">
        <v>7</v>
      </c>
      <c r="B5" s="349"/>
      <c r="C5" s="349"/>
      <c r="D5" s="349"/>
      <c r="E5" s="339"/>
      <c r="F5" s="339"/>
      <c r="G5" s="339"/>
      <c r="H5" s="339"/>
      <c r="I5" s="339"/>
      <c r="J5" s="339"/>
      <c r="K5" s="339"/>
      <c r="L5" s="339"/>
      <c r="M5" s="340"/>
      <c r="N5" s="1"/>
      <c r="O5" s="1"/>
      <c r="P5" s="4"/>
      <c r="Q5" s="94"/>
      <c r="R5" s="94"/>
      <c r="S5" s="94"/>
      <c r="T5" s="4"/>
      <c r="U5" s="1"/>
      <c r="V5" s="1"/>
      <c r="W5" s="1"/>
      <c r="X5" s="1"/>
      <c r="Y5" s="1"/>
      <c r="Z5" s="1"/>
      <c r="AA5" s="1"/>
      <c r="AB5" s="1"/>
    </row>
    <row r="6" spans="1:28" ht="22.5" customHeight="1" x14ac:dyDescent="0.25">
      <c r="A6" s="348" t="s">
        <v>8</v>
      </c>
      <c r="B6" s="349"/>
      <c r="C6" s="349"/>
      <c r="D6" s="361"/>
      <c r="E6" s="361"/>
      <c r="F6" s="106" t="s">
        <v>9</v>
      </c>
      <c r="G6" s="362"/>
      <c r="H6" s="362"/>
      <c r="I6" s="362"/>
      <c r="J6" s="362"/>
      <c r="K6" s="362"/>
      <c r="L6" s="362"/>
      <c r="M6" s="363"/>
      <c r="N6" s="1"/>
      <c r="O6" s="1"/>
      <c r="P6" s="4"/>
      <c r="Q6" s="94"/>
      <c r="R6" s="94"/>
      <c r="S6" s="93"/>
      <c r="T6" s="4"/>
      <c r="U6" s="1"/>
      <c r="V6" s="1"/>
      <c r="W6" s="1"/>
      <c r="X6" s="1"/>
      <c r="Y6" s="1"/>
      <c r="Z6" s="1"/>
      <c r="AA6" s="1"/>
      <c r="AB6" s="1"/>
    </row>
    <row r="7" spans="1:28" ht="20.25" customHeight="1" x14ac:dyDescent="0.25">
      <c r="A7" s="348" t="s">
        <v>10</v>
      </c>
      <c r="B7" s="349"/>
      <c r="C7" s="349"/>
      <c r="D7" s="339"/>
      <c r="E7" s="339"/>
      <c r="F7" s="106" t="s">
        <v>11</v>
      </c>
      <c r="G7" s="339"/>
      <c r="H7" s="339"/>
      <c r="I7" s="339"/>
      <c r="J7" s="339"/>
      <c r="K7" s="339"/>
      <c r="L7" s="339"/>
      <c r="M7" s="340"/>
      <c r="N7" s="1"/>
      <c r="O7" s="1"/>
      <c r="P7" s="4"/>
      <c r="Q7" s="94"/>
      <c r="R7" s="94"/>
      <c r="S7" s="93"/>
      <c r="T7" s="4"/>
      <c r="U7" s="1"/>
      <c r="V7" s="1"/>
      <c r="W7" s="1"/>
      <c r="X7" s="1"/>
      <c r="Y7" s="1"/>
      <c r="Z7" s="1"/>
      <c r="AA7" s="1"/>
      <c r="AB7" s="1"/>
    </row>
    <row r="8" spans="1:28" ht="22.5" x14ac:dyDescent="0.25">
      <c r="A8" s="379" t="s">
        <v>315</v>
      </c>
      <c r="B8" s="380"/>
      <c r="C8" s="380"/>
      <c r="D8" s="380"/>
      <c r="E8" s="381" t="s">
        <v>282</v>
      </c>
      <c r="F8" s="381"/>
      <c r="G8" s="382" t="s">
        <v>12</v>
      </c>
      <c r="H8" s="382"/>
      <c r="I8" s="382"/>
      <c r="J8" s="381" t="s">
        <v>283</v>
      </c>
      <c r="K8" s="381"/>
      <c r="L8" s="381"/>
      <c r="M8" s="383"/>
      <c r="N8" s="1"/>
      <c r="O8" s="1"/>
      <c r="P8" s="4"/>
      <c r="Q8" s="94"/>
      <c r="R8" s="94"/>
      <c r="S8" s="93"/>
      <c r="T8" s="4"/>
      <c r="U8" s="1"/>
      <c r="V8" s="1"/>
      <c r="W8" s="1"/>
      <c r="X8" s="1"/>
      <c r="Y8" s="1"/>
      <c r="Z8" s="1"/>
      <c r="AA8" s="1"/>
      <c r="AB8" s="1"/>
    </row>
    <row r="9" spans="1:28" s="67" customFormat="1" ht="21.75" thickBot="1" x14ac:dyDescent="0.3">
      <c r="A9" s="3"/>
      <c r="B9" s="352" t="s">
        <v>13</v>
      </c>
      <c r="C9" s="352"/>
      <c r="D9" s="352"/>
      <c r="E9" s="352"/>
      <c r="F9" s="352"/>
      <c r="G9" s="352"/>
      <c r="H9" s="352"/>
      <c r="I9" s="352"/>
      <c r="J9" s="352"/>
      <c r="K9" s="352"/>
      <c r="L9" s="352"/>
      <c r="M9" s="353"/>
      <c r="N9" s="5"/>
      <c r="O9" s="5"/>
      <c r="P9" s="5"/>
      <c r="Q9" s="93"/>
      <c r="R9" s="93"/>
      <c r="S9" s="93"/>
      <c r="T9" s="5"/>
      <c r="U9" s="5"/>
      <c r="V9" s="5"/>
      <c r="W9" s="5"/>
      <c r="X9" s="5"/>
      <c r="Y9" s="5"/>
      <c r="Z9" s="5"/>
      <c r="AA9" s="5"/>
      <c r="AB9" s="5"/>
    </row>
    <row r="10" spans="1:28" ht="27" customHeight="1" thickBot="1" x14ac:dyDescent="0.3">
      <c r="A10" s="133" t="s">
        <v>314</v>
      </c>
      <c r="B10" s="134"/>
      <c r="C10" s="134"/>
      <c r="D10" s="134"/>
      <c r="E10" s="134"/>
      <c r="F10" s="134"/>
      <c r="G10" s="134"/>
      <c r="H10" s="134"/>
      <c r="I10" s="134"/>
      <c r="J10" s="134"/>
      <c r="K10" s="134"/>
      <c r="L10" s="134"/>
      <c r="M10" s="135"/>
      <c r="N10" s="4"/>
      <c r="O10" s="4"/>
      <c r="P10" s="4"/>
      <c r="Q10" s="94"/>
      <c r="R10" s="94"/>
      <c r="S10" s="93"/>
      <c r="T10" s="4"/>
      <c r="U10" s="4"/>
      <c r="V10" s="4"/>
      <c r="W10" s="4"/>
      <c r="X10" s="4"/>
      <c r="Y10" s="4"/>
      <c r="Z10" s="4"/>
      <c r="AA10" s="4"/>
      <c r="AB10" s="4"/>
    </row>
    <row r="11" spans="1:28" ht="60.75" thickBot="1" x14ac:dyDescent="0.3">
      <c r="A11" s="6" t="s">
        <v>14</v>
      </c>
      <c r="B11" s="7" t="s">
        <v>15</v>
      </c>
      <c r="C11" s="7" t="s">
        <v>16</v>
      </c>
      <c r="D11" s="354" t="s">
        <v>17</v>
      </c>
      <c r="E11" s="355"/>
      <c r="F11" s="356"/>
      <c r="G11" s="8" t="s">
        <v>18</v>
      </c>
      <c r="H11" s="7" t="s">
        <v>19</v>
      </c>
      <c r="I11" s="9" t="s">
        <v>20</v>
      </c>
      <c r="J11" s="10" t="s">
        <v>21</v>
      </c>
      <c r="K11" s="10" t="s">
        <v>22</v>
      </c>
      <c r="L11" s="9" t="s">
        <v>23</v>
      </c>
      <c r="M11" s="11" t="s">
        <v>24</v>
      </c>
      <c r="N11" s="1"/>
      <c r="O11" s="1"/>
      <c r="P11" s="4"/>
      <c r="Q11" s="94"/>
      <c r="R11" s="94"/>
      <c r="S11" s="93"/>
      <c r="T11" s="4"/>
      <c r="U11" s="1"/>
      <c r="V11" s="1"/>
      <c r="W11" s="1"/>
      <c r="X11" s="1"/>
      <c r="Y11" s="1"/>
      <c r="Z11" s="1"/>
      <c r="AA11" s="1"/>
      <c r="AB11" s="1"/>
    </row>
    <row r="12" spans="1:28" ht="21.95" customHeight="1" x14ac:dyDescent="0.25">
      <c r="A12" s="324">
        <v>1</v>
      </c>
      <c r="B12" s="325" t="s">
        <v>25</v>
      </c>
      <c r="C12" s="317">
        <v>17</v>
      </c>
      <c r="D12" s="272" t="s">
        <v>26</v>
      </c>
      <c r="E12" s="12" t="s">
        <v>27</v>
      </c>
      <c r="F12" s="13"/>
      <c r="G12" s="328" t="s">
        <v>28</v>
      </c>
      <c r="H12" s="261" t="s">
        <v>303</v>
      </c>
      <c r="I12" s="330" t="s">
        <v>30</v>
      </c>
      <c r="J12" s="331"/>
      <c r="K12" s="332"/>
      <c r="L12" s="357">
        <f>AND(F13&gt;=14,F13&lt;=20)*IF(OR(S13=2,S13=3,S13=4),((9*F13-126)/6)+8,IF(OR(S13=5,S13=6),(9*F13-126)/6,0))+(S13=1)*0</f>
        <v>0</v>
      </c>
      <c r="M12" s="358" t="s">
        <v>302</v>
      </c>
      <c r="N12" s="1"/>
      <c r="O12" s="1"/>
      <c r="P12" s="4"/>
      <c r="Q12" s="94"/>
      <c r="R12" s="94"/>
      <c r="S12" s="93"/>
      <c r="T12" s="4"/>
      <c r="U12" s="1"/>
      <c r="V12" s="1"/>
      <c r="W12" s="1"/>
      <c r="X12" s="1"/>
      <c r="Y12" s="1"/>
      <c r="Z12" s="1"/>
      <c r="AA12" s="1"/>
      <c r="AB12" s="1"/>
    </row>
    <row r="13" spans="1:28" ht="20.25" customHeight="1" x14ac:dyDescent="0.25">
      <c r="A13" s="319"/>
      <c r="B13" s="326"/>
      <c r="C13" s="312"/>
      <c r="D13" s="273"/>
      <c r="E13" s="14" t="s">
        <v>31</v>
      </c>
      <c r="F13" s="121"/>
      <c r="G13" s="322"/>
      <c r="H13" s="249"/>
      <c r="I13" s="333"/>
      <c r="J13" s="334"/>
      <c r="K13" s="335"/>
      <c r="L13" s="323"/>
      <c r="M13" s="359"/>
      <c r="N13" s="1"/>
      <c r="O13" s="4"/>
      <c r="P13" s="4"/>
      <c r="Q13" s="297" t="s">
        <v>32</v>
      </c>
      <c r="R13" s="96" t="s">
        <v>33</v>
      </c>
      <c r="S13" s="97">
        <v>1</v>
      </c>
      <c r="T13" s="71"/>
      <c r="U13" s="4"/>
      <c r="V13" s="4"/>
      <c r="W13" s="1"/>
      <c r="X13" s="1"/>
      <c r="Y13" s="1"/>
      <c r="Z13" s="1"/>
      <c r="AA13" s="1"/>
      <c r="AB13" s="1"/>
    </row>
    <row r="14" spans="1:28" ht="21.95" customHeight="1" x14ac:dyDescent="0.25">
      <c r="A14" s="298">
        <v>2</v>
      </c>
      <c r="B14" s="326"/>
      <c r="C14" s="275">
        <v>27</v>
      </c>
      <c r="D14" s="273" t="s">
        <v>34</v>
      </c>
      <c r="E14" s="65" t="s">
        <v>27</v>
      </c>
      <c r="F14" s="1"/>
      <c r="G14" s="321" t="s">
        <v>28</v>
      </c>
      <c r="H14" s="277"/>
      <c r="I14" s="333"/>
      <c r="J14" s="334"/>
      <c r="K14" s="335"/>
      <c r="L14" s="252">
        <f>AND(F15&gt;=14,F15&lt;=20)*IF(OR(S14=2,S14=3),((14*F15-196)/6)+13,IF(S14=4,((14*F15-196)/6)+8,IF(S14=5,((14*F15-196)/6)+4,IF(S14=6,((14*F15-196)/6),0))))+(S14=1)*0</f>
        <v>0</v>
      </c>
      <c r="M14" s="359"/>
      <c r="N14" s="1"/>
      <c r="O14" s="4"/>
      <c r="P14" s="4"/>
      <c r="Q14" s="297"/>
      <c r="R14" s="96" t="s">
        <v>35</v>
      </c>
      <c r="S14" s="98">
        <v>1</v>
      </c>
      <c r="T14" s="4"/>
      <c r="U14" s="4"/>
      <c r="V14" s="4"/>
      <c r="W14" s="1"/>
      <c r="X14" s="1"/>
      <c r="Y14" s="1"/>
      <c r="Z14" s="1"/>
      <c r="AA14" s="1"/>
      <c r="AB14" s="1"/>
    </row>
    <row r="15" spans="1:28" ht="18.75" customHeight="1" x14ac:dyDescent="0.25">
      <c r="A15" s="319"/>
      <c r="B15" s="326"/>
      <c r="C15" s="312"/>
      <c r="D15" s="320"/>
      <c r="E15" s="65" t="s">
        <v>31</v>
      </c>
      <c r="F15" s="117"/>
      <c r="G15" s="322"/>
      <c r="H15" s="277"/>
      <c r="I15" s="333"/>
      <c r="J15" s="334"/>
      <c r="K15" s="335"/>
      <c r="L15" s="323"/>
      <c r="M15" s="359"/>
      <c r="N15" s="1"/>
      <c r="O15" s="4"/>
      <c r="P15" s="4"/>
      <c r="Q15" s="297"/>
      <c r="R15" s="96" t="s">
        <v>36</v>
      </c>
      <c r="S15" s="99">
        <v>1</v>
      </c>
      <c r="T15" s="4"/>
      <c r="U15" s="4"/>
      <c r="V15" s="4"/>
      <c r="W15" s="1"/>
      <c r="X15" s="1"/>
      <c r="Y15" s="1"/>
      <c r="Z15" s="1"/>
      <c r="AA15" s="1"/>
      <c r="AB15" s="1"/>
    </row>
    <row r="16" spans="1:28" ht="21.95" customHeight="1" x14ac:dyDescent="0.25">
      <c r="A16" s="298">
        <v>3</v>
      </c>
      <c r="B16" s="326"/>
      <c r="C16" s="275">
        <v>17</v>
      </c>
      <c r="D16" s="273" t="s">
        <v>37</v>
      </c>
      <c r="E16" s="65" t="s">
        <v>27</v>
      </c>
      <c r="F16" s="1"/>
      <c r="G16" s="321" t="s">
        <v>28</v>
      </c>
      <c r="H16" s="277"/>
      <c r="I16" s="333"/>
      <c r="J16" s="334"/>
      <c r="K16" s="335"/>
      <c r="L16" s="252">
        <f>AND(F17&gt;=15,F17&lt;=20)*IF(OR(S15=2,S15=3),((9*F17-135)/5)+8,IF(S15=4,((9*F17-135)/5)+5,IF(S15=5,((9*F17-135)/5)+2.5,IF(S15=6,((9*F17-135)/5),0))))+(S15=1)*0</f>
        <v>0</v>
      </c>
      <c r="M16" s="359"/>
      <c r="N16" s="1"/>
      <c r="O16" s="4"/>
      <c r="P16" s="4"/>
      <c r="Q16" s="297"/>
      <c r="R16" s="96" t="s">
        <v>38</v>
      </c>
      <c r="S16" s="99">
        <v>1</v>
      </c>
      <c r="T16" s="4"/>
      <c r="U16" s="4"/>
      <c r="V16" s="4"/>
      <c r="W16" s="1"/>
      <c r="X16" s="1"/>
      <c r="Y16" s="1"/>
      <c r="Z16" s="1"/>
      <c r="AA16" s="1"/>
      <c r="AB16" s="1"/>
    </row>
    <row r="17" spans="1:28" ht="18.75" customHeight="1" x14ac:dyDescent="0.25">
      <c r="A17" s="319"/>
      <c r="B17" s="326"/>
      <c r="C17" s="312"/>
      <c r="D17" s="320"/>
      <c r="E17" s="65" t="s">
        <v>31</v>
      </c>
      <c r="F17" s="117"/>
      <c r="G17" s="322"/>
      <c r="H17" s="277"/>
      <c r="I17" s="333"/>
      <c r="J17" s="334"/>
      <c r="K17" s="335"/>
      <c r="L17" s="323"/>
      <c r="M17" s="359"/>
      <c r="N17" s="1"/>
      <c r="O17" s="4"/>
      <c r="P17" s="4"/>
      <c r="Q17" s="297"/>
      <c r="R17" s="96" t="s">
        <v>39</v>
      </c>
      <c r="S17" s="99"/>
      <c r="T17" s="4"/>
      <c r="U17" s="4"/>
      <c r="V17" s="4"/>
      <c r="W17" s="1"/>
      <c r="X17" s="1"/>
      <c r="Y17" s="1"/>
      <c r="Z17" s="1"/>
      <c r="AA17" s="1"/>
      <c r="AB17" s="1"/>
    </row>
    <row r="18" spans="1:28" ht="21.95" customHeight="1" x14ac:dyDescent="0.25">
      <c r="A18" s="298">
        <v>4</v>
      </c>
      <c r="B18" s="326"/>
      <c r="C18" s="275">
        <v>7</v>
      </c>
      <c r="D18" s="273" t="s">
        <v>40</v>
      </c>
      <c r="E18" s="65" t="s">
        <v>27</v>
      </c>
      <c r="F18" s="1"/>
      <c r="G18" s="321" t="s">
        <v>28</v>
      </c>
      <c r="H18" s="277"/>
      <c r="I18" s="333"/>
      <c r="J18" s="334"/>
      <c r="K18" s="335"/>
      <c r="L18" s="252">
        <f>AND(F19&gt;=16,F19&lt;=20)*IF(OR(S16=2,S16=3),((3*F19-48)/4)+4,IF(S16=4,((3*F19-48)/4)+2,IF(S16=5,((3*F19-48)/4)+1,IF(S16=6,((3*F19-48)/4),0))))+(S16=1)*0</f>
        <v>0</v>
      </c>
      <c r="M18" s="359"/>
      <c r="N18" s="1"/>
      <c r="O18" s="4"/>
      <c r="P18" s="4"/>
      <c r="Q18" s="297"/>
      <c r="R18" s="96" t="s">
        <v>41</v>
      </c>
      <c r="S18" s="99"/>
      <c r="T18" s="4"/>
      <c r="U18" s="4"/>
      <c r="V18" s="4"/>
      <c r="W18" s="1"/>
      <c r="X18" s="1"/>
      <c r="Y18" s="1"/>
      <c r="Z18" s="1"/>
      <c r="AA18" s="1"/>
      <c r="AB18" s="1"/>
    </row>
    <row r="19" spans="1:28" ht="17.25" customHeight="1" x14ac:dyDescent="0.25">
      <c r="A19" s="319"/>
      <c r="B19" s="326"/>
      <c r="C19" s="312"/>
      <c r="D19" s="320"/>
      <c r="E19" s="65" t="s">
        <v>31</v>
      </c>
      <c r="F19" s="117"/>
      <c r="G19" s="322"/>
      <c r="H19" s="277"/>
      <c r="I19" s="333"/>
      <c r="J19" s="334"/>
      <c r="K19" s="335"/>
      <c r="L19" s="323"/>
      <c r="M19" s="359"/>
      <c r="N19" s="1"/>
      <c r="O19" s="5"/>
      <c r="P19" s="4"/>
      <c r="Q19" s="100"/>
      <c r="R19" s="100"/>
      <c r="S19" s="99"/>
      <c r="T19" s="4"/>
      <c r="U19" s="4"/>
      <c r="V19" s="4"/>
      <c r="W19" s="1"/>
      <c r="X19" s="1"/>
      <c r="Y19" s="1"/>
      <c r="Z19" s="1"/>
      <c r="AA19" s="1"/>
      <c r="AB19" s="1"/>
    </row>
    <row r="20" spans="1:28" ht="24" customHeight="1" x14ac:dyDescent="0.25">
      <c r="A20" s="298">
        <v>5</v>
      </c>
      <c r="B20" s="326"/>
      <c r="C20" s="275">
        <v>13</v>
      </c>
      <c r="D20" s="273" t="s">
        <v>42</v>
      </c>
      <c r="E20" s="65" t="s">
        <v>43</v>
      </c>
      <c r="F20" s="1"/>
      <c r="G20" s="321" t="s">
        <v>28</v>
      </c>
      <c r="H20" s="277"/>
      <c r="I20" s="333"/>
      <c r="J20" s="334"/>
      <c r="K20" s="335"/>
      <c r="L20" s="252">
        <f>IF(S20=2,8,IF(AND(S20=3,S26=1),13,IF(AND(S20=3,S26=2),8,IF(AND(S20=4,S26=1),8,IF(AND(S20=4,S26=2),5,IF(AND(S20=5,S26=1),4,IF(AND(S20=5,S26=2),2,0)))))))</f>
        <v>0</v>
      </c>
      <c r="M20" s="359"/>
      <c r="N20" s="1"/>
      <c r="O20" s="4"/>
      <c r="P20" s="4"/>
      <c r="Q20" s="297" t="s">
        <v>44</v>
      </c>
      <c r="R20" s="96" t="s">
        <v>33</v>
      </c>
      <c r="S20" s="101">
        <v>1</v>
      </c>
      <c r="T20" s="4"/>
      <c r="U20" s="4"/>
      <c r="V20" s="4"/>
      <c r="W20" s="1"/>
      <c r="X20" s="1"/>
      <c r="Y20" s="1"/>
      <c r="Z20" s="1"/>
      <c r="AA20" s="1"/>
      <c r="AB20" s="1"/>
    </row>
    <row r="21" spans="1:28" ht="21.95" customHeight="1" x14ac:dyDescent="0.25">
      <c r="A21" s="319"/>
      <c r="B21" s="326"/>
      <c r="C21" s="312"/>
      <c r="D21" s="273"/>
      <c r="E21" s="65" t="s">
        <v>45</v>
      </c>
      <c r="F21" s="1"/>
      <c r="G21" s="322"/>
      <c r="H21" s="277"/>
      <c r="I21" s="333"/>
      <c r="J21" s="334"/>
      <c r="K21" s="335"/>
      <c r="L21" s="323"/>
      <c r="M21" s="359"/>
      <c r="N21" s="1"/>
      <c r="O21" s="4"/>
      <c r="P21" s="4"/>
      <c r="Q21" s="297"/>
      <c r="R21" s="96" t="s">
        <v>46</v>
      </c>
      <c r="S21" s="99"/>
      <c r="T21" s="4"/>
      <c r="U21" s="4"/>
      <c r="V21" s="4"/>
      <c r="W21" s="1"/>
      <c r="X21" s="1"/>
      <c r="Y21" s="1"/>
      <c r="Z21" s="1"/>
      <c r="AA21" s="1"/>
      <c r="AB21" s="1"/>
    </row>
    <row r="22" spans="1:28" ht="23.25" customHeight="1" x14ac:dyDescent="0.25">
      <c r="A22" s="298">
        <v>6</v>
      </c>
      <c r="B22" s="326"/>
      <c r="C22" s="275">
        <v>9</v>
      </c>
      <c r="D22" s="273" t="s">
        <v>47</v>
      </c>
      <c r="E22" s="16" t="s">
        <v>48</v>
      </c>
      <c r="F22" s="118"/>
      <c r="G22" s="303" t="s">
        <v>28</v>
      </c>
      <c r="H22" s="277"/>
      <c r="I22" s="333"/>
      <c r="J22" s="334"/>
      <c r="K22" s="335"/>
      <c r="L22" s="252">
        <f>MIN(S30*6+S31*9+S32*6+S33*6,9)</f>
        <v>0</v>
      </c>
      <c r="M22" s="359"/>
      <c r="N22" s="1"/>
      <c r="O22" s="4"/>
      <c r="P22" s="4"/>
      <c r="Q22" s="297"/>
      <c r="R22" s="96" t="s">
        <v>49</v>
      </c>
      <c r="S22" s="99"/>
      <c r="T22" s="4"/>
      <c r="U22" s="4"/>
      <c r="V22" s="4"/>
      <c r="W22" s="1"/>
      <c r="X22" s="1"/>
      <c r="Y22" s="1"/>
      <c r="Z22" s="1"/>
      <c r="AA22" s="1"/>
      <c r="AB22" s="1"/>
    </row>
    <row r="23" spans="1:28" ht="22.5" customHeight="1" x14ac:dyDescent="0.25">
      <c r="A23" s="181"/>
      <c r="B23" s="326"/>
      <c r="C23" s="300"/>
      <c r="D23" s="273"/>
      <c r="E23" s="16" t="s">
        <v>50</v>
      </c>
      <c r="F23" s="118"/>
      <c r="G23" s="304"/>
      <c r="H23" s="277"/>
      <c r="I23" s="333"/>
      <c r="J23" s="334"/>
      <c r="K23" s="335"/>
      <c r="L23" s="306"/>
      <c r="M23" s="359"/>
      <c r="N23" s="1"/>
      <c r="O23" s="4"/>
      <c r="P23" s="4"/>
      <c r="Q23" s="297"/>
      <c r="R23" s="96" t="s">
        <v>51</v>
      </c>
      <c r="S23" s="99"/>
      <c r="T23" s="4"/>
      <c r="U23" s="4"/>
      <c r="V23" s="4"/>
      <c r="W23" s="1"/>
      <c r="X23" s="1"/>
      <c r="Y23" s="1"/>
      <c r="Z23" s="1"/>
      <c r="AA23" s="1"/>
      <c r="AB23" s="1"/>
    </row>
    <row r="24" spans="1:28" ht="21.75" customHeight="1" x14ac:dyDescent="0.25">
      <c r="A24" s="181"/>
      <c r="B24" s="326"/>
      <c r="C24" s="300"/>
      <c r="D24" s="273"/>
      <c r="E24" s="17" t="s">
        <v>52</v>
      </c>
      <c r="F24" s="119"/>
      <c r="G24" s="304"/>
      <c r="H24" s="277"/>
      <c r="I24" s="333"/>
      <c r="J24" s="334"/>
      <c r="K24" s="335"/>
      <c r="L24" s="306"/>
      <c r="M24" s="359"/>
      <c r="N24" s="1"/>
      <c r="O24" s="4"/>
      <c r="P24" s="4"/>
      <c r="Q24" s="297"/>
      <c r="R24" s="96" t="s">
        <v>53</v>
      </c>
      <c r="S24" s="99"/>
      <c r="T24" s="4"/>
      <c r="U24" s="4"/>
      <c r="V24" s="4"/>
      <c r="W24" s="1"/>
      <c r="X24" s="1"/>
      <c r="Y24" s="1"/>
      <c r="Z24" s="1"/>
      <c r="AA24" s="1"/>
      <c r="AB24" s="1"/>
    </row>
    <row r="25" spans="1:28" ht="21" customHeight="1" thickBot="1" x14ac:dyDescent="0.3">
      <c r="A25" s="299"/>
      <c r="B25" s="327"/>
      <c r="C25" s="301"/>
      <c r="D25" s="302"/>
      <c r="E25" s="68" t="s">
        <v>281</v>
      </c>
      <c r="F25" s="120"/>
      <c r="G25" s="305"/>
      <c r="H25" s="329"/>
      <c r="I25" s="336"/>
      <c r="J25" s="337"/>
      <c r="K25" s="338"/>
      <c r="L25" s="307"/>
      <c r="M25" s="360"/>
      <c r="N25" s="1"/>
      <c r="O25" s="4"/>
      <c r="P25" s="4"/>
      <c r="Q25" s="297"/>
      <c r="R25" s="100"/>
      <c r="S25" s="99"/>
      <c r="T25" s="4"/>
      <c r="U25" s="4"/>
      <c r="V25" s="4"/>
      <c r="W25" s="1"/>
      <c r="X25" s="1"/>
      <c r="Y25" s="1"/>
      <c r="Z25" s="1"/>
      <c r="AA25" s="1"/>
      <c r="AB25" s="1"/>
    </row>
    <row r="26" spans="1:28" ht="24.95" customHeight="1" x14ac:dyDescent="0.25">
      <c r="A26" s="18">
        <v>7</v>
      </c>
      <c r="B26" s="314" t="s">
        <v>54</v>
      </c>
      <c r="C26" s="317">
        <v>35</v>
      </c>
      <c r="D26" s="19" t="s">
        <v>55</v>
      </c>
      <c r="E26" s="318" t="s">
        <v>304</v>
      </c>
      <c r="F26" s="318"/>
      <c r="G26" s="20" t="s">
        <v>56</v>
      </c>
      <c r="H26" s="261" t="s">
        <v>57</v>
      </c>
      <c r="I26" s="122"/>
      <c r="J26" s="21"/>
      <c r="K26" s="21"/>
      <c r="L26" s="262">
        <f>MIN(SUM(K26:K29),35)</f>
        <v>0</v>
      </c>
      <c r="M26" s="288" t="s">
        <v>310</v>
      </c>
      <c r="N26" s="1"/>
      <c r="O26" s="4"/>
      <c r="P26" s="4"/>
      <c r="Q26" s="297" t="s">
        <v>58</v>
      </c>
      <c r="R26" s="96" t="s">
        <v>59</v>
      </c>
      <c r="S26" s="102">
        <v>1</v>
      </c>
      <c r="T26" s="4"/>
      <c r="U26" s="4"/>
      <c r="V26" s="4"/>
      <c r="W26" s="1"/>
      <c r="X26" s="1"/>
      <c r="Y26" s="1"/>
      <c r="Z26" s="1"/>
      <c r="AA26" s="1"/>
      <c r="AB26" s="1"/>
    </row>
    <row r="27" spans="1:28" ht="24.95" customHeight="1" x14ac:dyDescent="0.25">
      <c r="A27" s="22">
        <v>8</v>
      </c>
      <c r="B27" s="315"/>
      <c r="C27" s="300"/>
      <c r="D27" s="23" t="s">
        <v>60</v>
      </c>
      <c r="E27" s="246" t="s">
        <v>61</v>
      </c>
      <c r="F27" s="246"/>
      <c r="G27" s="24" t="s">
        <v>62</v>
      </c>
      <c r="H27" s="249"/>
      <c r="I27" s="123"/>
      <c r="J27" s="15"/>
      <c r="K27" s="15"/>
      <c r="L27" s="251"/>
      <c r="M27" s="289"/>
      <c r="N27" s="1"/>
      <c r="O27" s="4"/>
      <c r="P27" s="4"/>
      <c r="Q27" s="297"/>
      <c r="R27" s="96" t="s">
        <v>63</v>
      </c>
      <c r="S27" s="99"/>
      <c r="T27" s="4"/>
      <c r="U27" s="4"/>
      <c r="V27" s="4"/>
      <c r="W27" s="1"/>
      <c r="X27" s="1"/>
      <c r="Y27" s="1"/>
      <c r="Z27" s="1"/>
      <c r="AA27" s="1"/>
      <c r="AB27" s="1"/>
    </row>
    <row r="28" spans="1:28" ht="24.95" customHeight="1" x14ac:dyDescent="0.25">
      <c r="A28" s="22">
        <v>9</v>
      </c>
      <c r="B28" s="315"/>
      <c r="C28" s="300"/>
      <c r="D28" s="105" t="s">
        <v>64</v>
      </c>
      <c r="E28" s="310" t="s">
        <v>65</v>
      </c>
      <c r="F28" s="311"/>
      <c r="G28" s="24" t="s">
        <v>66</v>
      </c>
      <c r="H28" s="249"/>
      <c r="I28" s="123"/>
      <c r="J28" s="15"/>
      <c r="K28" s="15"/>
      <c r="L28" s="251"/>
      <c r="M28" s="289"/>
      <c r="N28" s="1"/>
      <c r="O28" s="4"/>
      <c r="P28" s="4"/>
      <c r="Q28" s="103"/>
      <c r="R28" s="96"/>
      <c r="S28" s="99"/>
      <c r="T28" s="4"/>
      <c r="U28" s="4"/>
      <c r="V28" s="4"/>
      <c r="W28" s="1"/>
      <c r="X28" s="1"/>
      <c r="Y28" s="1"/>
      <c r="Z28" s="1"/>
      <c r="AA28" s="1"/>
      <c r="AB28" s="1"/>
    </row>
    <row r="29" spans="1:28" ht="24.95" customHeight="1" x14ac:dyDescent="0.25">
      <c r="A29" s="22">
        <v>10</v>
      </c>
      <c r="B29" s="315"/>
      <c r="C29" s="300"/>
      <c r="D29" s="25" t="s">
        <v>67</v>
      </c>
      <c r="E29" s="310" t="s">
        <v>68</v>
      </c>
      <c r="F29" s="311"/>
      <c r="G29" s="24" t="s">
        <v>66</v>
      </c>
      <c r="H29" s="249"/>
      <c r="I29" s="123"/>
      <c r="J29" s="15"/>
      <c r="K29" s="15"/>
      <c r="L29" s="251"/>
      <c r="M29" s="289"/>
      <c r="N29" s="1"/>
      <c r="O29" s="4"/>
      <c r="P29" s="4"/>
      <c r="Q29" s="103"/>
      <c r="R29" s="96"/>
      <c r="S29" s="99"/>
      <c r="T29" s="4"/>
      <c r="U29" s="4"/>
      <c r="V29" s="4"/>
      <c r="W29" s="1"/>
      <c r="X29" s="1"/>
      <c r="Y29" s="1"/>
      <c r="Z29" s="1"/>
      <c r="AA29" s="1"/>
      <c r="AB29" s="1"/>
    </row>
    <row r="30" spans="1:28" ht="21.75" customHeight="1" x14ac:dyDescent="0.25">
      <c r="A30" s="22">
        <v>11</v>
      </c>
      <c r="B30" s="315"/>
      <c r="C30" s="275">
        <v>6</v>
      </c>
      <c r="D30" s="273" t="s">
        <v>69</v>
      </c>
      <c r="E30" s="250" t="s">
        <v>70</v>
      </c>
      <c r="F30" s="26" t="s">
        <v>46</v>
      </c>
      <c r="G30" s="27" t="s">
        <v>71</v>
      </c>
      <c r="H30" s="249"/>
      <c r="I30" s="124"/>
      <c r="J30" s="28"/>
      <c r="K30" s="28"/>
      <c r="L30" s="251">
        <f>MIN(SUM(K30:K31),6)</f>
        <v>0</v>
      </c>
      <c r="M30" s="289"/>
      <c r="N30" s="1"/>
      <c r="O30" s="1"/>
      <c r="P30" s="4"/>
      <c r="Q30" s="100"/>
      <c r="R30" s="100"/>
      <c r="S30" s="99" t="b">
        <v>0</v>
      </c>
      <c r="T30" s="4"/>
      <c r="U30" s="1"/>
      <c r="V30" s="1"/>
      <c r="W30" s="1"/>
      <c r="X30" s="1"/>
      <c r="Y30" s="1"/>
      <c r="Z30" s="1"/>
      <c r="AA30" s="1"/>
      <c r="AB30" s="1"/>
    </row>
    <row r="31" spans="1:28" ht="20.25" customHeight="1" x14ac:dyDescent="0.25">
      <c r="A31" s="22">
        <v>12</v>
      </c>
      <c r="B31" s="315"/>
      <c r="C31" s="312"/>
      <c r="D31" s="273"/>
      <c r="E31" s="313"/>
      <c r="F31" s="26" t="s">
        <v>49</v>
      </c>
      <c r="G31" s="27" t="s">
        <v>72</v>
      </c>
      <c r="H31" s="249"/>
      <c r="I31" s="124"/>
      <c r="J31" s="28"/>
      <c r="K31" s="28"/>
      <c r="L31" s="251"/>
      <c r="M31" s="289"/>
      <c r="N31" s="1"/>
      <c r="O31" s="1"/>
      <c r="P31" s="4"/>
      <c r="Q31" s="297" t="s">
        <v>73</v>
      </c>
      <c r="R31" s="100"/>
      <c r="S31" s="99" t="b">
        <v>0</v>
      </c>
      <c r="T31" s="4"/>
      <c r="U31" s="1"/>
      <c r="V31" s="1"/>
      <c r="W31" s="1"/>
      <c r="X31" s="1"/>
      <c r="Y31" s="1"/>
      <c r="Z31" s="1"/>
      <c r="AA31" s="1"/>
      <c r="AB31" s="1"/>
    </row>
    <row r="32" spans="1:28" ht="17.25" customHeight="1" x14ac:dyDescent="0.25">
      <c r="A32" s="22">
        <v>13</v>
      </c>
      <c r="B32" s="315"/>
      <c r="C32" s="275">
        <v>10</v>
      </c>
      <c r="D32" s="273" t="s">
        <v>74</v>
      </c>
      <c r="E32" s="250" t="s">
        <v>75</v>
      </c>
      <c r="F32" s="26" t="s">
        <v>46</v>
      </c>
      <c r="G32" s="27" t="s">
        <v>72</v>
      </c>
      <c r="H32" s="249"/>
      <c r="I32" s="124"/>
      <c r="J32" s="28"/>
      <c r="K32" s="28"/>
      <c r="L32" s="251">
        <f>MIN(SUM(K32:K33),10)</f>
        <v>0</v>
      </c>
      <c r="M32" s="289"/>
      <c r="N32" s="1"/>
      <c r="O32" s="1"/>
      <c r="P32" s="4"/>
      <c r="Q32" s="297"/>
      <c r="R32" s="100"/>
      <c r="S32" s="99" t="b">
        <v>0</v>
      </c>
      <c r="T32" s="4"/>
      <c r="U32" s="1"/>
      <c r="V32" s="1"/>
      <c r="W32" s="1"/>
      <c r="X32" s="1"/>
      <c r="Y32" s="1"/>
      <c r="Z32" s="1"/>
      <c r="AA32" s="1"/>
      <c r="AB32" s="1"/>
    </row>
    <row r="33" spans="1:28" ht="17.25" customHeight="1" x14ac:dyDescent="0.25">
      <c r="A33" s="22">
        <v>14</v>
      </c>
      <c r="B33" s="315"/>
      <c r="C33" s="312"/>
      <c r="D33" s="273"/>
      <c r="E33" s="313"/>
      <c r="F33" s="26" t="s">
        <v>49</v>
      </c>
      <c r="G33" s="27">
        <v>1</v>
      </c>
      <c r="H33" s="249"/>
      <c r="I33" s="124"/>
      <c r="J33" s="28"/>
      <c r="K33" s="28"/>
      <c r="L33" s="251"/>
      <c r="M33" s="289"/>
      <c r="N33" s="1"/>
      <c r="O33" s="1"/>
      <c r="P33" s="5"/>
      <c r="Q33" s="297"/>
      <c r="R33" s="100"/>
      <c r="S33" s="99" t="b">
        <v>0</v>
      </c>
      <c r="T33" s="4"/>
      <c r="U33" s="1"/>
      <c r="V33" s="1"/>
      <c r="W33" s="1"/>
      <c r="X33" s="1"/>
      <c r="Y33" s="1"/>
      <c r="Z33" s="1"/>
      <c r="AA33" s="1"/>
      <c r="AB33" s="1"/>
    </row>
    <row r="34" spans="1:28" ht="49.5" customHeight="1" x14ac:dyDescent="0.25">
      <c r="A34" s="22">
        <v>15</v>
      </c>
      <c r="B34" s="315"/>
      <c r="C34" s="29">
        <v>8</v>
      </c>
      <c r="D34" s="30" t="s">
        <v>76</v>
      </c>
      <c r="E34" s="246" t="s">
        <v>77</v>
      </c>
      <c r="F34" s="246"/>
      <c r="G34" s="24" t="s">
        <v>78</v>
      </c>
      <c r="H34" s="249"/>
      <c r="I34" s="123"/>
      <c r="J34" s="15"/>
      <c r="K34" s="15"/>
      <c r="L34" s="31">
        <f>MIN(K34*1,8)</f>
        <v>0</v>
      </c>
      <c r="M34" s="289"/>
      <c r="N34" s="1"/>
      <c r="O34" s="1"/>
      <c r="P34" s="4"/>
      <c r="Q34" s="94"/>
      <c r="R34" s="94"/>
      <c r="S34" s="93"/>
      <c r="T34" s="4"/>
      <c r="U34" s="1"/>
      <c r="V34" s="1"/>
      <c r="W34" s="1"/>
      <c r="X34" s="1"/>
      <c r="Y34" s="1"/>
      <c r="Z34" s="1"/>
      <c r="AA34" s="1"/>
      <c r="AB34" s="1"/>
    </row>
    <row r="35" spans="1:28" ht="36" customHeight="1" x14ac:dyDescent="0.25">
      <c r="A35" s="22">
        <v>16</v>
      </c>
      <c r="B35" s="315"/>
      <c r="C35" s="29">
        <v>10</v>
      </c>
      <c r="D35" s="30" t="s">
        <v>79</v>
      </c>
      <c r="E35" s="246" t="s">
        <v>80</v>
      </c>
      <c r="F35" s="246"/>
      <c r="G35" s="24" t="s">
        <v>81</v>
      </c>
      <c r="H35" s="249"/>
      <c r="I35" s="123"/>
      <c r="J35" s="15"/>
      <c r="K35" s="15"/>
      <c r="L35" s="31">
        <f>MIN(K35*1,10)</f>
        <v>0</v>
      </c>
      <c r="M35" s="289"/>
      <c r="N35" s="1"/>
      <c r="O35" s="1"/>
      <c r="P35" s="4"/>
      <c r="Q35" s="94"/>
      <c r="R35" s="94"/>
      <c r="S35" s="93"/>
      <c r="T35" s="4"/>
      <c r="U35" s="1"/>
      <c r="V35" s="1"/>
      <c r="W35" s="1"/>
      <c r="X35" s="1"/>
      <c r="Y35" s="1"/>
      <c r="Z35" s="1"/>
      <c r="AA35" s="1"/>
      <c r="AB35" s="1"/>
    </row>
    <row r="36" spans="1:28" ht="36.75" customHeight="1" x14ac:dyDescent="0.25">
      <c r="A36" s="22">
        <v>17</v>
      </c>
      <c r="B36" s="315"/>
      <c r="C36" s="29">
        <v>6</v>
      </c>
      <c r="D36" s="32" t="s">
        <v>82</v>
      </c>
      <c r="E36" s="246" t="s">
        <v>83</v>
      </c>
      <c r="F36" s="246"/>
      <c r="G36" s="27">
        <v>2</v>
      </c>
      <c r="H36" s="33" t="s">
        <v>84</v>
      </c>
      <c r="I36" s="124"/>
      <c r="J36" s="28"/>
      <c r="K36" s="28"/>
      <c r="L36" s="31">
        <f>MIN(K36*1,6)</f>
        <v>0</v>
      </c>
      <c r="M36" s="289"/>
      <c r="N36" s="1"/>
      <c r="O36" s="1"/>
      <c r="P36" s="4"/>
      <c r="Q36" s="94"/>
      <c r="R36" s="94"/>
      <c r="S36" s="93"/>
      <c r="T36" s="4"/>
      <c r="U36" s="1"/>
      <c r="V36" s="1"/>
      <c r="W36" s="1"/>
      <c r="X36" s="1"/>
      <c r="Y36" s="1"/>
      <c r="Z36" s="1"/>
      <c r="AA36" s="1"/>
      <c r="AB36" s="1"/>
    </row>
    <row r="37" spans="1:28" ht="33" customHeight="1" thickBot="1" x14ac:dyDescent="0.3">
      <c r="A37" s="34">
        <v>18</v>
      </c>
      <c r="B37" s="316"/>
      <c r="C37" s="35">
        <v>5</v>
      </c>
      <c r="D37" s="36" t="s">
        <v>85</v>
      </c>
      <c r="E37" s="308" t="s">
        <v>86</v>
      </c>
      <c r="F37" s="309"/>
      <c r="G37" s="37" t="s">
        <v>56</v>
      </c>
      <c r="H37" s="38" t="s">
        <v>29</v>
      </c>
      <c r="I37" s="125"/>
      <c r="J37" s="39"/>
      <c r="K37" s="39"/>
      <c r="L37" s="40">
        <f>MIN(K37*1,5)</f>
        <v>0</v>
      </c>
      <c r="M37" s="290"/>
      <c r="N37" s="1"/>
      <c r="O37" s="1"/>
      <c r="P37" s="4"/>
      <c r="Q37" s="94"/>
      <c r="R37" s="94"/>
      <c r="S37" s="93"/>
      <c r="T37" s="4"/>
      <c r="U37" s="1"/>
      <c r="V37" s="1"/>
      <c r="W37" s="1"/>
      <c r="X37" s="1"/>
      <c r="Y37" s="1"/>
      <c r="Z37" s="1"/>
      <c r="AA37" s="1"/>
      <c r="AB37" s="1"/>
    </row>
    <row r="38" spans="1:28" ht="21" customHeight="1" x14ac:dyDescent="0.25">
      <c r="A38" s="18">
        <v>19</v>
      </c>
      <c r="B38" s="259" t="s">
        <v>301</v>
      </c>
      <c r="C38" s="291">
        <v>85</v>
      </c>
      <c r="D38" s="272" t="s">
        <v>87</v>
      </c>
      <c r="E38" s="260" t="s">
        <v>88</v>
      </c>
      <c r="F38" s="260"/>
      <c r="G38" s="41">
        <v>45</v>
      </c>
      <c r="H38" s="261" t="s">
        <v>89</v>
      </c>
      <c r="I38" s="261" t="s">
        <v>28</v>
      </c>
      <c r="J38" s="42"/>
      <c r="K38" s="261" t="s">
        <v>28</v>
      </c>
      <c r="L38" s="262">
        <f>MIN(MIN(J38*1,45)+MIN(J39*1,15)+MIN(J40*1,5)+MIN(J41*1,10)+MIN(J42*1,10),85)</f>
        <v>0</v>
      </c>
      <c r="M38" s="341" t="s">
        <v>284</v>
      </c>
      <c r="N38" s="1"/>
      <c r="O38" s="1"/>
      <c r="P38" s="4"/>
      <c r="Q38" s="94"/>
      <c r="R38" s="94"/>
      <c r="S38" s="93"/>
      <c r="T38" s="4"/>
      <c r="U38" s="1"/>
      <c r="V38" s="1"/>
      <c r="W38" s="1"/>
      <c r="X38" s="1"/>
      <c r="Y38" s="1"/>
      <c r="Z38" s="1"/>
      <c r="AA38" s="1"/>
      <c r="AB38" s="1"/>
    </row>
    <row r="39" spans="1:28" ht="35.25" customHeight="1" x14ac:dyDescent="0.25">
      <c r="A39" s="22">
        <v>20</v>
      </c>
      <c r="B39" s="247"/>
      <c r="C39" s="258"/>
      <c r="D39" s="273"/>
      <c r="E39" s="246" t="s">
        <v>90</v>
      </c>
      <c r="F39" s="246"/>
      <c r="G39" s="27">
        <v>15</v>
      </c>
      <c r="H39" s="249"/>
      <c r="I39" s="249"/>
      <c r="J39" s="28"/>
      <c r="K39" s="249"/>
      <c r="L39" s="251"/>
      <c r="M39" s="342"/>
      <c r="N39" s="1"/>
      <c r="O39" s="1"/>
      <c r="P39" s="4"/>
      <c r="Q39" s="94"/>
      <c r="R39" s="94"/>
      <c r="S39" s="93"/>
      <c r="T39" s="4"/>
      <c r="U39" s="1"/>
      <c r="V39" s="1"/>
      <c r="W39" s="1"/>
      <c r="X39" s="1"/>
      <c r="Y39" s="1"/>
      <c r="Z39" s="1"/>
      <c r="AA39" s="1"/>
      <c r="AB39" s="1"/>
    </row>
    <row r="40" spans="1:28" ht="21" customHeight="1" x14ac:dyDescent="0.25">
      <c r="A40" s="22">
        <v>21</v>
      </c>
      <c r="B40" s="247"/>
      <c r="C40" s="258"/>
      <c r="D40" s="273"/>
      <c r="E40" s="267" t="s">
        <v>91</v>
      </c>
      <c r="F40" s="267"/>
      <c r="G40" s="27">
        <v>5</v>
      </c>
      <c r="H40" s="249"/>
      <c r="I40" s="249"/>
      <c r="J40" s="28"/>
      <c r="K40" s="249"/>
      <c r="L40" s="251"/>
      <c r="M40" s="342"/>
      <c r="N40" s="1"/>
      <c r="O40" s="1"/>
      <c r="P40" s="4"/>
      <c r="Q40" s="94"/>
      <c r="R40" s="94"/>
      <c r="S40" s="93"/>
      <c r="T40" s="4"/>
      <c r="U40" s="1"/>
      <c r="V40" s="1"/>
      <c r="W40" s="1"/>
      <c r="X40" s="1"/>
      <c r="Y40" s="1"/>
      <c r="Z40" s="1"/>
      <c r="AA40" s="1"/>
      <c r="AB40" s="1"/>
    </row>
    <row r="41" spans="1:28" ht="20.25" customHeight="1" x14ac:dyDescent="0.25">
      <c r="A41" s="22">
        <v>22</v>
      </c>
      <c r="B41" s="247"/>
      <c r="C41" s="258"/>
      <c r="D41" s="273"/>
      <c r="E41" s="246" t="s">
        <v>92</v>
      </c>
      <c r="F41" s="246"/>
      <c r="G41" s="27">
        <v>10</v>
      </c>
      <c r="H41" s="249"/>
      <c r="I41" s="249"/>
      <c r="J41" s="28"/>
      <c r="K41" s="249"/>
      <c r="L41" s="251"/>
      <c r="M41" s="342"/>
      <c r="N41" s="1"/>
      <c r="O41" s="1"/>
      <c r="P41" s="4"/>
      <c r="Q41" s="94"/>
      <c r="R41" s="94"/>
      <c r="S41" s="93"/>
      <c r="T41" s="4"/>
      <c r="U41" s="1"/>
      <c r="V41" s="1"/>
      <c r="W41" s="1"/>
      <c r="X41" s="1"/>
      <c r="Y41" s="1"/>
      <c r="Z41" s="1"/>
      <c r="AA41" s="1"/>
      <c r="AB41" s="1"/>
    </row>
    <row r="42" spans="1:28" ht="36" customHeight="1" thickBot="1" x14ac:dyDescent="0.3">
      <c r="A42" s="34">
        <v>23</v>
      </c>
      <c r="B42" s="287"/>
      <c r="C42" s="286"/>
      <c r="D42" s="302"/>
      <c r="E42" s="295" t="s">
        <v>93</v>
      </c>
      <c r="F42" s="295"/>
      <c r="G42" s="37">
        <v>10</v>
      </c>
      <c r="H42" s="265"/>
      <c r="I42" s="265"/>
      <c r="J42" s="39"/>
      <c r="K42" s="265"/>
      <c r="L42" s="294"/>
      <c r="M42" s="343"/>
      <c r="N42" s="1"/>
      <c r="O42" s="1"/>
      <c r="P42" s="4"/>
      <c r="Q42" s="94"/>
      <c r="R42" s="94"/>
      <c r="S42" s="93"/>
      <c r="T42" s="4"/>
      <c r="U42" s="1"/>
      <c r="V42" s="1"/>
      <c r="W42" s="1"/>
      <c r="X42" s="1"/>
      <c r="Y42" s="1"/>
      <c r="Z42" s="1"/>
      <c r="AA42" s="1"/>
      <c r="AB42" s="1"/>
    </row>
    <row r="43" spans="1:28" ht="15" customHeight="1" thickBot="1" x14ac:dyDescent="0.3">
      <c r="A43" s="346"/>
      <c r="B43" s="346"/>
      <c r="C43" s="346"/>
      <c r="D43" s="346"/>
      <c r="E43" s="346"/>
      <c r="F43" s="346"/>
      <c r="G43" s="346"/>
      <c r="H43" s="346"/>
      <c r="I43" s="346"/>
      <c r="J43" s="346"/>
      <c r="K43" s="346"/>
      <c r="L43" s="346"/>
      <c r="M43" s="346"/>
      <c r="N43" s="1"/>
      <c r="O43" s="1"/>
      <c r="P43" s="4"/>
      <c r="Q43" s="94"/>
      <c r="R43" s="94"/>
      <c r="S43" s="93"/>
      <c r="T43" s="4"/>
      <c r="U43" s="1"/>
      <c r="V43" s="1"/>
      <c r="W43" s="1"/>
      <c r="X43" s="1"/>
      <c r="Y43" s="1"/>
      <c r="Z43" s="1"/>
      <c r="AA43" s="1"/>
      <c r="AB43" s="1"/>
    </row>
    <row r="44" spans="1:28" ht="18" customHeight="1" x14ac:dyDescent="0.25">
      <c r="A44" s="72" t="s">
        <v>94</v>
      </c>
      <c r="B44" s="283" t="s">
        <v>285</v>
      </c>
      <c r="C44" s="291">
        <v>15</v>
      </c>
      <c r="D44" s="272" t="s">
        <v>95</v>
      </c>
      <c r="E44" s="261" t="s">
        <v>96</v>
      </c>
      <c r="F44" s="12" t="s">
        <v>97</v>
      </c>
      <c r="G44" s="20" t="s">
        <v>98</v>
      </c>
      <c r="H44" s="261" t="s">
        <v>99</v>
      </c>
      <c r="I44" s="126"/>
      <c r="J44" s="42"/>
      <c r="K44" s="42"/>
      <c r="L44" s="292">
        <f>MIN(SUM(K44:K45),15)</f>
        <v>0</v>
      </c>
      <c r="M44" s="288" t="s">
        <v>310</v>
      </c>
      <c r="N44" s="1"/>
      <c r="O44" s="1"/>
      <c r="P44" s="4"/>
      <c r="Q44" s="94"/>
      <c r="R44" s="94"/>
      <c r="S44" s="93"/>
      <c r="T44" s="4"/>
      <c r="U44" s="1"/>
      <c r="V44" s="1"/>
      <c r="W44" s="1"/>
      <c r="X44" s="1"/>
      <c r="Y44" s="1"/>
      <c r="Z44" s="1"/>
      <c r="AA44" s="1"/>
      <c r="AB44" s="1"/>
    </row>
    <row r="45" spans="1:28" ht="18" customHeight="1" x14ac:dyDescent="0.25">
      <c r="A45" s="73" t="s">
        <v>100</v>
      </c>
      <c r="B45" s="284"/>
      <c r="C45" s="282"/>
      <c r="D45" s="273"/>
      <c r="E45" s="277"/>
      <c r="F45" s="65" t="s">
        <v>101</v>
      </c>
      <c r="G45" s="24" t="s">
        <v>102</v>
      </c>
      <c r="H45" s="249"/>
      <c r="I45" s="124"/>
      <c r="J45" s="28"/>
      <c r="K45" s="28"/>
      <c r="L45" s="293"/>
      <c r="M45" s="289"/>
      <c r="N45" s="1"/>
      <c r="O45" s="1"/>
      <c r="P45" s="4"/>
      <c r="Q45" s="94"/>
      <c r="R45" s="94"/>
      <c r="S45" s="93"/>
      <c r="T45" s="4"/>
      <c r="U45" s="1"/>
      <c r="V45" s="1"/>
      <c r="W45" s="1"/>
      <c r="X45" s="1"/>
      <c r="Y45" s="1"/>
      <c r="Z45" s="1"/>
      <c r="AA45" s="1"/>
      <c r="AB45" s="1"/>
    </row>
    <row r="46" spans="1:28" ht="19.5" customHeight="1" x14ac:dyDescent="0.25">
      <c r="A46" s="73" t="s">
        <v>103</v>
      </c>
      <c r="B46" s="284"/>
      <c r="C46" s="29">
        <v>10</v>
      </c>
      <c r="D46" s="273"/>
      <c r="E46" s="267" t="s">
        <v>104</v>
      </c>
      <c r="F46" s="267"/>
      <c r="G46" s="24" t="s">
        <v>81</v>
      </c>
      <c r="H46" s="249"/>
      <c r="I46" s="123"/>
      <c r="J46" s="15"/>
      <c r="K46" s="15"/>
      <c r="L46" s="31">
        <f>MIN(K46*1,10)</f>
        <v>0</v>
      </c>
      <c r="M46" s="289"/>
      <c r="N46" s="1"/>
      <c r="O46" s="1"/>
      <c r="P46" s="4"/>
      <c r="Q46" s="94"/>
      <c r="R46" s="94"/>
      <c r="S46" s="93"/>
      <c r="T46" s="4"/>
      <c r="U46" s="1"/>
      <c r="V46" s="1"/>
      <c r="W46" s="1"/>
      <c r="X46" s="1"/>
      <c r="Y46" s="1"/>
      <c r="Z46" s="1"/>
      <c r="AA46" s="1"/>
      <c r="AB46" s="1"/>
    </row>
    <row r="47" spans="1:28" ht="19.5" customHeight="1" x14ac:dyDescent="0.25">
      <c r="A47" s="73" t="s">
        <v>105</v>
      </c>
      <c r="B47" s="284"/>
      <c r="C47" s="29">
        <v>7</v>
      </c>
      <c r="D47" s="273"/>
      <c r="E47" s="267" t="s">
        <v>106</v>
      </c>
      <c r="F47" s="267"/>
      <c r="G47" s="24" t="s">
        <v>78</v>
      </c>
      <c r="H47" s="249"/>
      <c r="I47" s="123"/>
      <c r="J47" s="15"/>
      <c r="K47" s="15"/>
      <c r="L47" s="31">
        <f>MIN(K47*1,7)</f>
        <v>0</v>
      </c>
      <c r="M47" s="289"/>
      <c r="N47" s="1"/>
      <c r="O47" s="1"/>
      <c r="P47" s="4"/>
      <c r="Q47" s="94"/>
      <c r="R47" s="94"/>
      <c r="S47" s="93"/>
      <c r="T47" s="4"/>
      <c r="U47" s="1"/>
      <c r="V47" s="1"/>
      <c r="W47" s="1"/>
      <c r="X47" s="1"/>
      <c r="Y47" s="1"/>
      <c r="Z47" s="1"/>
      <c r="AA47" s="1"/>
      <c r="AB47" s="1"/>
    </row>
    <row r="48" spans="1:28" ht="19.5" customHeight="1" x14ac:dyDescent="0.25">
      <c r="A48" s="73" t="s">
        <v>107</v>
      </c>
      <c r="B48" s="284"/>
      <c r="C48" s="29">
        <v>5</v>
      </c>
      <c r="D48" s="273"/>
      <c r="E48" s="267" t="s">
        <v>305</v>
      </c>
      <c r="F48" s="267"/>
      <c r="G48" s="24" t="s">
        <v>108</v>
      </c>
      <c r="H48" s="249"/>
      <c r="I48" s="123"/>
      <c r="J48" s="15"/>
      <c r="K48" s="15"/>
      <c r="L48" s="31">
        <f>MIN(K48*1,5)</f>
        <v>0</v>
      </c>
      <c r="M48" s="289"/>
      <c r="N48" s="1"/>
      <c r="O48" s="1"/>
      <c r="P48" s="4"/>
      <c r="Q48" s="94"/>
      <c r="R48" s="94"/>
      <c r="S48" s="93"/>
      <c r="T48" s="4"/>
      <c r="U48" s="1"/>
      <c r="V48" s="1"/>
      <c r="W48" s="1"/>
      <c r="X48" s="1"/>
      <c r="Y48" s="1"/>
      <c r="Z48" s="1"/>
      <c r="AA48" s="1"/>
      <c r="AB48" s="1"/>
    </row>
    <row r="49" spans="1:28" ht="19.5" customHeight="1" x14ac:dyDescent="0.25">
      <c r="A49" s="73" t="s">
        <v>109</v>
      </c>
      <c r="B49" s="284"/>
      <c r="C49" s="29">
        <v>8</v>
      </c>
      <c r="D49" s="273"/>
      <c r="E49" s="267" t="s">
        <v>306</v>
      </c>
      <c r="F49" s="267"/>
      <c r="G49" s="24" t="s">
        <v>81</v>
      </c>
      <c r="H49" s="249"/>
      <c r="I49" s="123"/>
      <c r="J49" s="15"/>
      <c r="K49" s="15"/>
      <c r="L49" s="31">
        <f>MIN(K49*1,8)</f>
        <v>0</v>
      </c>
      <c r="M49" s="289"/>
      <c r="N49" s="1"/>
      <c r="O49" s="1"/>
      <c r="P49" s="4"/>
      <c r="Q49" s="94"/>
      <c r="R49" s="94"/>
      <c r="S49" s="93"/>
      <c r="T49" s="4"/>
      <c r="U49" s="1"/>
      <c r="V49" s="1"/>
      <c r="W49" s="1"/>
      <c r="X49" s="1"/>
      <c r="Y49" s="1"/>
      <c r="Z49" s="1"/>
      <c r="AA49" s="1"/>
      <c r="AB49" s="1"/>
    </row>
    <row r="50" spans="1:28" ht="18" customHeight="1" x14ac:dyDescent="0.25">
      <c r="A50" s="73" t="s">
        <v>110</v>
      </c>
      <c r="B50" s="284"/>
      <c r="C50" s="258">
        <v>10</v>
      </c>
      <c r="D50" s="273" t="s">
        <v>111</v>
      </c>
      <c r="E50" s="249" t="s">
        <v>112</v>
      </c>
      <c r="F50" s="65" t="s">
        <v>113</v>
      </c>
      <c r="G50" s="27" t="s">
        <v>114</v>
      </c>
      <c r="H50" s="249" t="s">
        <v>115</v>
      </c>
      <c r="I50" s="124"/>
      <c r="J50" s="28"/>
      <c r="K50" s="28"/>
      <c r="L50" s="251">
        <f>MIN(SUM(K50:K51),10)</f>
        <v>0</v>
      </c>
      <c r="M50" s="289"/>
      <c r="N50" s="1"/>
      <c r="O50" s="1"/>
      <c r="P50" s="4"/>
      <c r="Q50" s="94"/>
      <c r="R50" s="94"/>
      <c r="S50" s="93"/>
      <c r="T50" s="4"/>
      <c r="U50" s="1"/>
      <c r="V50" s="1"/>
      <c r="W50" s="1"/>
      <c r="X50" s="1"/>
      <c r="Y50" s="1"/>
      <c r="Z50" s="1"/>
      <c r="AA50" s="1"/>
      <c r="AB50" s="1"/>
    </row>
    <row r="51" spans="1:28" ht="18" customHeight="1" x14ac:dyDescent="0.25">
      <c r="A51" s="73" t="s">
        <v>116</v>
      </c>
      <c r="B51" s="284"/>
      <c r="C51" s="258"/>
      <c r="D51" s="273"/>
      <c r="E51" s="277"/>
      <c r="F51" s="65" t="s">
        <v>117</v>
      </c>
      <c r="G51" s="27" t="s">
        <v>118</v>
      </c>
      <c r="H51" s="249"/>
      <c r="I51" s="124"/>
      <c r="J51" s="28"/>
      <c r="K51" s="28"/>
      <c r="L51" s="251"/>
      <c r="M51" s="289"/>
      <c r="N51" s="1"/>
      <c r="O51" s="1"/>
      <c r="P51" s="4"/>
      <c r="Q51" s="94"/>
      <c r="R51" s="94"/>
      <c r="S51" s="93"/>
      <c r="T51" s="4"/>
      <c r="U51" s="1"/>
      <c r="V51" s="1"/>
      <c r="W51" s="1"/>
      <c r="X51" s="1"/>
      <c r="Y51" s="1"/>
      <c r="Z51" s="1"/>
      <c r="AA51" s="1"/>
      <c r="AB51" s="1"/>
    </row>
    <row r="52" spans="1:28" ht="18" customHeight="1" x14ac:dyDescent="0.25">
      <c r="A52" s="73" t="s">
        <v>119</v>
      </c>
      <c r="B52" s="284"/>
      <c r="C52" s="258">
        <v>5</v>
      </c>
      <c r="D52" s="273"/>
      <c r="E52" s="249" t="s">
        <v>120</v>
      </c>
      <c r="F52" s="65" t="s">
        <v>113</v>
      </c>
      <c r="G52" s="27" t="s">
        <v>121</v>
      </c>
      <c r="H52" s="249"/>
      <c r="I52" s="124"/>
      <c r="J52" s="28"/>
      <c r="K52" s="28"/>
      <c r="L52" s="251">
        <f>MIN(SUM(K52:K53),5)</f>
        <v>0</v>
      </c>
      <c r="M52" s="289"/>
      <c r="N52" s="1"/>
      <c r="O52" s="1"/>
      <c r="P52" s="4"/>
      <c r="Q52" s="94"/>
      <c r="R52" s="94"/>
      <c r="S52" s="93"/>
      <c r="T52" s="4"/>
      <c r="U52" s="1"/>
      <c r="V52" s="1"/>
      <c r="W52" s="1"/>
      <c r="X52" s="1"/>
      <c r="Y52" s="1"/>
      <c r="Z52" s="1"/>
      <c r="AA52" s="1"/>
      <c r="AB52" s="1"/>
    </row>
    <row r="53" spans="1:28" ht="18" customHeight="1" x14ac:dyDescent="0.25">
      <c r="A53" s="73" t="s">
        <v>122</v>
      </c>
      <c r="B53" s="284"/>
      <c r="C53" s="258"/>
      <c r="D53" s="273"/>
      <c r="E53" s="249"/>
      <c r="F53" s="66" t="s">
        <v>123</v>
      </c>
      <c r="G53" s="27" t="s">
        <v>124</v>
      </c>
      <c r="H53" s="277"/>
      <c r="I53" s="123"/>
      <c r="J53" s="15"/>
      <c r="K53" s="15"/>
      <c r="L53" s="251"/>
      <c r="M53" s="289"/>
      <c r="N53" s="1"/>
      <c r="O53" s="1"/>
      <c r="P53" s="4"/>
      <c r="Q53" s="94"/>
      <c r="R53" s="94"/>
      <c r="S53" s="93"/>
      <c r="T53" s="4"/>
      <c r="U53" s="1"/>
      <c r="V53" s="1"/>
      <c r="W53" s="1"/>
      <c r="X53" s="1"/>
      <c r="Y53" s="1"/>
      <c r="Z53" s="1"/>
      <c r="AA53" s="1"/>
      <c r="AB53" s="1"/>
    </row>
    <row r="54" spans="1:28" ht="32.25" customHeight="1" x14ac:dyDescent="0.25">
      <c r="A54" s="74" t="s">
        <v>125</v>
      </c>
      <c r="B54" s="284"/>
      <c r="C54" s="282">
        <v>20</v>
      </c>
      <c r="D54" s="273" t="s">
        <v>126</v>
      </c>
      <c r="E54" s="245" t="s">
        <v>295</v>
      </c>
      <c r="F54" s="281"/>
      <c r="G54" s="27">
        <v>10</v>
      </c>
      <c r="H54" s="249" t="s">
        <v>127</v>
      </c>
      <c r="I54" s="124"/>
      <c r="J54" s="28"/>
      <c r="K54" s="28"/>
      <c r="L54" s="251">
        <f>MIN(SUM(K54:K58),20)</f>
        <v>0</v>
      </c>
      <c r="M54" s="289"/>
      <c r="N54" s="1"/>
      <c r="O54" s="1"/>
      <c r="P54" s="4"/>
      <c r="Q54" s="94"/>
      <c r="R54" s="94"/>
      <c r="S54" s="93"/>
      <c r="T54" s="4"/>
      <c r="U54" s="1"/>
      <c r="V54" s="2"/>
      <c r="W54" s="2"/>
      <c r="X54" s="2"/>
      <c r="Y54" s="2"/>
      <c r="Z54" s="2"/>
      <c r="AA54" s="2"/>
      <c r="AB54" s="2"/>
    </row>
    <row r="55" spans="1:28" ht="18" customHeight="1" x14ac:dyDescent="0.25">
      <c r="A55" s="73" t="s">
        <v>128</v>
      </c>
      <c r="B55" s="284"/>
      <c r="C55" s="282"/>
      <c r="D55" s="273"/>
      <c r="E55" s="277"/>
      <c r="F55" s="90" t="s">
        <v>296</v>
      </c>
      <c r="G55" s="24" t="s">
        <v>129</v>
      </c>
      <c r="H55" s="249"/>
      <c r="I55" s="124"/>
      <c r="J55" s="28"/>
      <c r="K55" s="28"/>
      <c r="L55" s="251"/>
      <c r="M55" s="289"/>
      <c r="N55" s="1"/>
      <c r="O55" s="1"/>
      <c r="P55" s="4"/>
      <c r="Q55" s="94"/>
      <c r="R55" s="94"/>
      <c r="S55" s="93"/>
      <c r="T55" s="4"/>
      <c r="U55" s="1"/>
      <c r="V55" s="2"/>
      <c r="W55" s="2"/>
      <c r="X55" s="2"/>
      <c r="Y55" s="2"/>
      <c r="Z55" s="2"/>
      <c r="AA55" s="2"/>
      <c r="AB55" s="2"/>
    </row>
    <row r="56" spans="1:28" ht="18" customHeight="1" x14ac:dyDescent="0.25">
      <c r="A56" s="73" t="s">
        <v>130</v>
      </c>
      <c r="B56" s="284"/>
      <c r="C56" s="282"/>
      <c r="D56" s="273"/>
      <c r="E56" s="277"/>
      <c r="F56" s="90" t="s">
        <v>131</v>
      </c>
      <c r="G56" s="24" t="s">
        <v>132</v>
      </c>
      <c r="H56" s="249"/>
      <c r="I56" s="124"/>
      <c r="J56" s="28"/>
      <c r="K56" s="28"/>
      <c r="L56" s="251"/>
      <c r="M56" s="289"/>
      <c r="N56" s="1"/>
      <c r="O56" s="1"/>
      <c r="P56" s="4"/>
      <c r="Q56" s="94"/>
      <c r="R56" s="94"/>
      <c r="S56" s="93"/>
      <c r="T56" s="4"/>
      <c r="U56" s="1"/>
      <c r="V56" s="2"/>
      <c r="W56" s="2"/>
      <c r="X56" s="2"/>
      <c r="Y56" s="2"/>
      <c r="Z56" s="2"/>
      <c r="AA56" s="2"/>
      <c r="AB56" s="2"/>
    </row>
    <row r="57" spans="1:28" ht="18" customHeight="1" x14ac:dyDescent="0.25">
      <c r="A57" s="73" t="s">
        <v>133</v>
      </c>
      <c r="B57" s="284"/>
      <c r="C57" s="282"/>
      <c r="D57" s="273"/>
      <c r="E57" s="267" t="s">
        <v>134</v>
      </c>
      <c r="F57" s="267"/>
      <c r="G57" s="27">
        <v>7</v>
      </c>
      <c r="H57" s="249"/>
      <c r="I57" s="124"/>
      <c r="J57" s="28"/>
      <c r="K57" s="28"/>
      <c r="L57" s="251"/>
      <c r="M57" s="289"/>
      <c r="N57" s="1"/>
      <c r="O57" s="1"/>
      <c r="P57" s="4"/>
      <c r="Q57" s="94"/>
      <c r="R57" s="94"/>
      <c r="S57" s="93"/>
      <c r="T57" s="4"/>
      <c r="U57" s="1"/>
      <c r="V57" s="2"/>
      <c r="W57" s="2"/>
      <c r="X57" s="2"/>
      <c r="Y57" s="2"/>
      <c r="Z57" s="2"/>
      <c r="AA57" s="2"/>
      <c r="AB57" s="2"/>
    </row>
    <row r="58" spans="1:28" ht="34.5" customHeight="1" x14ac:dyDescent="0.25">
      <c r="A58" s="73" t="s">
        <v>135</v>
      </c>
      <c r="B58" s="284"/>
      <c r="C58" s="282"/>
      <c r="D58" s="273"/>
      <c r="E58" s="246" t="s">
        <v>136</v>
      </c>
      <c r="F58" s="246"/>
      <c r="G58" s="27">
        <v>3</v>
      </c>
      <c r="H58" s="249"/>
      <c r="I58" s="124"/>
      <c r="J58" s="28"/>
      <c r="K58" s="28"/>
      <c r="L58" s="251"/>
      <c r="M58" s="289"/>
      <c r="N58" s="1"/>
      <c r="O58" s="1"/>
      <c r="P58" s="4"/>
      <c r="Q58" s="94"/>
      <c r="R58" s="94"/>
      <c r="S58" s="93"/>
      <c r="T58" s="4"/>
      <c r="U58" s="1"/>
      <c r="V58" s="2"/>
      <c r="W58" s="2"/>
      <c r="X58" s="2"/>
      <c r="Y58" s="2"/>
      <c r="Z58" s="2"/>
      <c r="AA58" s="2"/>
      <c r="AB58" s="2"/>
    </row>
    <row r="59" spans="1:28" ht="35.25" customHeight="1" x14ac:dyDescent="0.25">
      <c r="A59" s="278" t="s">
        <v>28</v>
      </c>
      <c r="B59" s="284"/>
      <c r="C59" s="282"/>
      <c r="D59" s="273"/>
      <c r="E59" s="279" t="s">
        <v>137</v>
      </c>
      <c r="F59" s="279"/>
      <c r="G59" s="279"/>
      <c r="H59" s="249"/>
      <c r="I59" s="249" t="s">
        <v>28</v>
      </c>
      <c r="J59" s="249" t="s">
        <v>28</v>
      </c>
      <c r="K59" s="249" t="s">
        <v>28</v>
      </c>
      <c r="L59" s="251"/>
      <c r="M59" s="289"/>
      <c r="N59" s="1"/>
      <c r="O59" s="1"/>
      <c r="P59" s="4"/>
      <c r="Q59" s="94"/>
      <c r="R59" s="94"/>
      <c r="S59" s="93"/>
      <c r="T59" s="4"/>
      <c r="U59" s="1"/>
      <c r="V59" s="2"/>
      <c r="W59" s="2"/>
      <c r="X59" s="2"/>
      <c r="Y59" s="2"/>
      <c r="Z59" s="2"/>
      <c r="AA59" s="2"/>
      <c r="AB59" s="2"/>
    </row>
    <row r="60" spans="1:28" ht="23.25" customHeight="1" x14ac:dyDescent="0.25">
      <c r="A60" s="278"/>
      <c r="B60" s="284"/>
      <c r="C60" s="282"/>
      <c r="D60" s="273"/>
      <c r="E60" s="280" t="s">
        <v>138</v>
      </c>
      <c r="F60" s="280"/>
      <c r="G60" s="280"/>
      <c r="H60" s="249"/>
      <c r="I60" s="249"/>
      <c r="J60" s="249"/>
      <c r="K60" s="249"/>
      <c r="L60" s="251"/>
      <c r="M60" s="289"/>
      <c r="N60" s="1"/>
      <c r="O60" s="1"/>
      <c r="P60" s="4"/>
      <c r="Q60" s="94"/>
      <c r="R60" s="94"/>
      <c r="S60" s="93"/>
      <c r="T60" s="4"/>
      <c r="U60" s="1"/>
      <c r="V60" s="2"/>
      <c r="W60" s="2"/>
      <c r="X60" s="2"/>
      <c r="Y60" s="2"/>
      <c r="Z60" s="2"/>
      <c r="AA60" s="2"/>
      <c r="AB60" s="2"/>
    </row>
    <row r="61" spans="1:28" ht="36" customHeight="1" x14ac:dyDescent="0.25">
      <c r="A61" s="73" t="s">
        <v>139</v>
      </c>
      <c r="B61" s="284"/>
      <c r="C61" s="29">
        <v>10</v>
      </c>
      <c r="D61" s="32" t="s">
        <v>140</v>
      </c>
      <c r="E61" s="246" t="s">
        <v>141</v>
      </c>
      <c r="F61" s="246"/>
      <c r="G61" s="27" t="s">
        <v>129</v>
      </c>
      <c r="H61" s="46" t="s">
        <v>142</v>
      </c>
      <c r="I61" s="124"/>
      <c r="J61" s="28"/>
      <c r="K61" s="28"/>
      <c r="L61" s="31">
        <f>MIN(K61*1,10)</f>
        <v>0</v>
      </c>
      <c r="M61" s="289"/>
      <c r="N61" s="1"/>
      <c r="O61" s="1"/>
      <c r="P61" s="4"/>
      <c r="Q61" s="94"/>
      <c r="R61" s="94"/>
      <c r="S61" s="93"/>
      <c r="T61" s="4"/>
      <c r="U61" s="1"/>
      <c r="V61" s="2"/>
      <c r="W61" s="2"/>
      <c r="X61" s="2"/>
      <c r="Y61" s="2"/>
      <c r="Z61" s="2"/>
      <c r="AA61" s="2"/>
      <c r="AB61" s="2"/>
    </row>
    <row r="62" spans="1:28" ht="18" customHeight="1" x14ac:dyDescent="0.25">
      <c r="A62" s="73" t="s">
        <v>143</v>
      </c>
      <c r="B62" s="284"/>
      <c r="C62" s="258">
        <v>10</v>
      </c>
      <c r="D62" s="273" t="s">
        <v>144</v>
      </c>
      <c r="E62" s="277" t="s">
        <v>145</v>
      </c>
      <c r="F62" s="45" t="s">
        <v>146</v>
      </c>
      <c r="G62" s="27">
        <v>10</v>
      </c>
      <c r="H62" s="249" t="s">
        <v>147</v>
      </c>
      <c r="I62" s="124"/>
      <c r="J62" s="28"/>
      <c r="K62" s="28"/>
      <c r="L62" s="251">
        <f>MIN(SUM(K62:K67),10)</f>
        <v>0</v>
      </c>
      <c r="M62" s="289"/>
      <c r="N62" s="1"/>
      <c r="O62" s="1"/>
      <c r="P62" s="4"/>
      <c r="Q62" s="94"/>
      <c r="R62" s="94"/>
      <c r="S62" s="93"/>
      <c r="T62" s="4"/>
      <c r="U62" s="1"/>
      <c r="V62" s="2"/>
      <c r="W62" s="2"/>
      <c r="X62" s="2"/>
      <c r="Y62" s="2"/>
      <c r="Z62" s="2"/>
      <c r="AA62" s="2"/>
      <c r="AB62" s="2"/>
    </row>
    <row r="63" spans="1:28" ht="18" customHeight="1" x14ac:dyDescent="0.25">
      <c r="A63" s="73" t="s">
        <v>148</v>
      </c>
      <c r="B63" s="284"/>
      <c r="C63" s="258"/>
      <c r="D63" s="273"/>
      <c r="E63" s="277"/>
      <c r="F63" s="45" t="s">
        <v>149</v>
      </c>
      <c r="G63" s="27">
        <v>7</v>
      </c>
      <c r="H63" s="249"/>
      <c r="I63" s="124"/>
      <c r="J63" s="28"/>
      <c r="K63" s="28"/>
      <c r="L63" s="251"/>
      <c r="M63" s="289"/>
      <c r="N63" s="1"/>
      <c r="O63" s="1"/>
      <c r="P63" s="4"/>
      <c r="Q63" s="94"/>
      <c r="R63" s="94"/>
      <c r="S63" s="93"/>
      <c r="T63" s="4"/>
      <c r="U63" s="1"/>
      <c r="V63" s="2"/>
      <c r="W63" s="2"/>
      <c r="X63" s="2"/>
      <c r="Y63" s="2"/>
      <c r="Z63" s="2"/>
      <c r="AA63" s="2"/>
      <c r="AB63" s="2"/>
    </row>
    <row r="64" spans="1:28" ht="18" customHeight="1" x14ac:dyDescent="0.25">
      <c r="A64" s="73" t="s">
        <v>150</v>
      </c>
      <c r="B64" s="284"/>
      <c r="C64" s="258"/>
      <c r="D64" s="273"/>
      <c r="E64" s="277" t="s">
        <v>151</v>
      </c>
      <c r="F64" s="45" t="s">
        <v>146</v>
      </c>
      <c r="G64" s="27">
        <v>5</v>
      </c>
      <c r="H64" s="249"/>
      <c r="I64" s="124"/>
      <c r="J64" s="28"/>
      <c r="K64" s="28"/>
      <c r="L64" s="251"/>
      <c r="M64" s="289"/>
      <c r="N64" s="1"/>
      <c r="O64" s="1"/>
      <c r="P64" s="4"/>
      <c r="Q64" s="94"/>
      <c r="R64" s="94"/>
      <c r="S64" s="93"/>
      <c r="T64" s="4"/>
      <c r="U64" s="1"/>
      <c r="V64" s="2"/>
      <c r="W64" s="2"/>
      <c r="X64" s="2"/>
      <c r="Y64" s="2"/>
      <c r="Z64" s="2"/>
      <c r="AA64" s="2"/>
      <c r="AB64" s="2"/>
    </row>
    <row r="65" spans="1:28" ht="18" customHeight="1" x14ac:dyDescent="0.25">
      <c r="A65" s="73" t="s">
        <v>152</v>
      </c>
      <c r="B65" s="284"/>
      <c r="C65" s="258"/>
      <c r="D65" s="273"/>
      <c r="E65" s="277"/>
      <c r="F65" s="45" t="s">
        <v>149</v>
      </c>
      <c r="G65" s="27">
        <v>3</v>
      </c>
      <c r="H65" s="249"/>
      <c r="I65" s="124"/>
      <c r="J65" s="28"/>
      <c r="K65" s="28"/>
      <c r="L65" s="251"/>
      <c r="M65" s="289"/>
      <c r="N65" s="1"/>
      <c r="O65" s="1"/>
      <c r="P65" s="4"/>
      <c r="Q65" s="94"/>
      <c r="R65" s="94"/>
      <c r="S65" s="93"/>
      <c r="T65" s="4"/>
      <c r="U65" s="1"/>
      <c r="V65" s="2"/>
      <c r="W65" s="2"/>
      <c r="X65" s="2"/>
      <c r="Y65" s="2"/>
      <c r="Z65" s="2"/>
      <c r="AA65" s="2"/>
      <c r="AB65" s="2"/>
    </row>
    <row r="66" spans="1:28" ht="18" customHeight="1" x14ac:dyDescent="0.25">
      <c r="A66" s="73" t="s">
        <v>153</v>
      </c>
      <c r="B66" s="284"/>
      <c r="C66" s="258"/>
      <c r="D66" s="273"/>
      <c r="E66" s="277" t="s">
        <v>154</v>
      </c>
      <c r="F66" s="45" t="s">
        <v>146</v>
      </c>
      <c r="G66" s="27">
        <v>3</v>
      </c>
      <c r="H66" s="249"/>
      <c r="I66" s="124"/>
      <c r="J66" s="28"/>
      <c r="K66" s="28"/>
      <c r="L66" s="251"/>
      <c r="M66" s="289"/>
      <c r="N66" s="1"/>
      <c r="O66" s="1"/>
      <c r="P66" s="4"/>
      <c r="Q66" s="94"/>
      <c r="R66" s="92"/>
      <c r="S66" s="93"/>
      <c r="T66" s="4"/>
      <c r="U66" s="1"/>
      <c r="V66" s="2"/>
      <c r="W66" s="2"/>
      <c r="X66" s="2"/>
      <c r="Y66" s="2"/>
      <c r="Z66" s="2"/>
      <c r="AA66" s="2"/>
      <c r="AB66" s="2"/>
    </row>
    <row r="67" spans="1:28" ht="18" customHeight="1" x14ac:dyDescent="0.25">
      <c r="A67" s="73" t="s">
        <v>155</v>
      </c>
      <c r="B67" s="284"/>
      <c r="C67" s="258"/>
      <c r="D67" s="273"/>
      <c r="E67" s="277"/>
      <c r="F67" s="45" t="s">
        <v>149</v>
      </c>
      <c r="G67" s="27">
        <v>1</v>
      </c>
      <c r="H67" s="249"/>
      <c r="I67" s="124"/>
      <c r="J67" s="28"/>
      <c r="K67" s="28"/>
      <c r="L67" s="251"/>
      <c r="M67" s="289"/>
      <c r="N67" s="1"/>
      <c r="O67" s="1"/>
      <c r="P67" s="4"/>
      <c r="Q67" s="94"/>
      <c r="R67" s="94"/>
      <c r="S67" s="93"/>
      <c r="T67" s="4"/>
      <c r="U67" s="1"/>
      <c r="V67" s="2"/>
      <c r="W67" s="2"/>
      <c r="X67" s="2"/>
      <c r="Y67" s="2"/>
      <c r="Z67" s="2"/>
      <c r="AA67" s="2"/>
      <c r="AB67" s="2"/>
    </row>
    <row r="68" spans="1:28" ht="52.5" customHeight="1" x14ac:dyDescent="0.25">
      <c r="A68" s="73" t="s">
        <v>156</v>
      </c>
      <c r="B68" s="284"/>
      <c r="C68" s="258">
        <v>20</v>
      </c>
      <c r="D68" s="273" t="s">
        <v>157</v>
      </c>
      <c r="E68" s="246" t="s">
        <v>158</v>
      </c>
      <c r="F68" s="246"/>
      <c r="G68" s="27">
        <v>10</v>
      </c>
      <c r="H68" s="249" t="s">
        <v>147</v>
      </c>
      <c r="I68" s="124"/>
      <c r="J68" s="28"/>
      <c r="K68" s="28"/>
      <c r="L68" s="251">
        <f>MIN(SUM(K68:K70)+SUM(K71:K81),20)</f>
        <v>0</v>
      </c>
      <c r="M68" s="289"/>
      <c r="N68" s="1"/>
      <c r="O68" s="1"/>
      <c r="P68" s="4"/>
      <c r="Q68" s="94"/>
      <c r="R68" s="94"/>
      <c r="S68" s="93"/>
      <c r="T68" s="4"/>
      <c r="U68" s="1"/>
      <c r="V68" s="2"/>
      <c r="W68" s="2"/>
      <c r="X68" s="2"/>
      <c r="Y68" s="2"/>
      <c r="Z68" s="2"/>
      <c r="AA68" s="2"/>
      <c r="AB68" s="2"/>
    </row>
    <row r="69" spans="1:28" ht="52.5" customHeight="1" x14ac:dyDescent="0.25">
      <c r="A69" s="73" t="s">
        <v>159</v>
      </c>
      <c r="B69" s="284"/>
      <c r="C69" s="258"/>
      <c r="D69" s="273"/>
      <c r="E69" s="246" t="s">
        <v>297</v>
      </c>
      <c r="F69" s="246"/>
      <c r="G69" s="27">
        <v>5</v>
      </c>
      <c r="H69" s="249"/>
      <c r="I69" s="124"/>
      <c r="J69" s="28"/>
      <c r="K69" s="28"/>
      <c r="L69" s="251"/>
      <c r="M69" s="289"/>
      <c r="N69" s="1"/>
      <c r="O69" s="1"/>
      <c r="P69" s="4"/>
      <c r="Q69" s="94"/>
      <c r="R69" s="94"/>
      <c r="S69" s="93"/>
      <c r="T69" s="4"/>
      <c r="U69" s="1"/>
      <c r="V69" s="1"/>
      <c r="W69" s="1"/>
      <c r="X69" s="1"/>
      <c r="Y69" s="1"/>
      <c r="Z69" s="1"/>
      <c r="AA69" s="1"/>
      <c r="AB69" s="1"/>
    </row>
    <row r="70" spans="1:28" ht="34.5" customHeight="1" x14ac:dyDescent="0.25">
      <c r="A70" s="73" t="s">
        <v>160</v>
      </c>
      <c r="B70" s="284"/>
      <c r="C70" s="258"/>
      <c r="D70" s="273"/>
      <c r="E70" s="245" t="s">
        <v>298</v>
      </c>
      <c r="F70" s="245"/>
      <c r="G70" s="27">
        <v>3</v>
      </c>
      <c r="H70" s="249"/>
      <c r="I70" s="124"/>
      <c r="J70" s="28"/>
      <c r="K70" s="28"/>
      <c r="L70" s="251"/>
      <c r="M70" s="289"/>
      <c r="N70" s="1"/>
      <c r="O70" s="1"/>
      <c r="P70" s="4"/>
      <c r="Q70" s="94"/>
      <c r="R70" s="94"/>
      <c r="S70" s="93"/>
      <c r="T70" s="4"/>
      <c r="U70" s="1"/>
      <c r="V70" s="1"/>
      <c r="W70" s="1"/>
      <c r="X70" s="1"/>
      <c r="Y70" s="1"/>
      <c r="Z70" s="1"/>
      <c r="AA70" s="1"/>
      <c r="AB70" s="1"/>
    </row>
    <row r="71" spans="1:28" ht="23.25" customHeight="1" x14ac:dyDescent="0.25">
      <c r="A71" s="73" t="s">
        <v>161</v>
      </c>
      <c r="B71" s="284"/>
      <c r="C71" s="258"/>
      <c r="D71" s="273"/>
      <c r="E71" s="267" t="s">
        <v>162</v>
      </c>
      <c r="F71" s="267"/>
      <c r="G71" s="27">
        <v>10</v>
      </c>
      <c r="H71" s="249"/>
      <c r="I71" s="124"/>
      <c r="J71" s="28"/>
      <c r="K71" s="28"/>
      <c r="L71" s="251"/>
      <c r="M71" s="289"/>
      <c r="N71" s="1"/>
      <c r="O71" s="1"/>
      <c r="P71" s="4"/>
      <c r="Q71" s="94"/>
      <c r="R71" s="94"/>
      <c r="S71" s="93"/>
      <c r="T71" s="4"/>
      <c r="U71" s="1"/>
      <c r="V71" s="1"/>
      <c r="W71" s="1"/>
      <c r="X71" s="1"/>
      <c r="Y71" s="1"/>
      <c r="Z71" s="1"/>
      <c r="AA71" s="1"/>
      <c r="AB71" s="1"/>
    </row>
    <row r="72" spans="1:28" ht="18" customHeight="1" x14ac:dyDescent="0.25">
      <c r="A72" s="73" t="s">
        <v>163</v>
      </c>
      <c r="B72" s="284"/>
      <c r="C72" s="258"/>
      <c r="D72" s="273"/>
      <c r="E72" s="249" t="s">
        <v>164</v>
      </c>
      <c r="F72" s="65" t="s">
        <v>113</v>
      </c>
      <c r="G72" s="27" t="s">
        <v>165</v>
      </c>
      <c r="H72" s="249"/>
      <c r="I72" s="124"/>
      <c r="J72" s="28"/>
      <c r="K72" s="28"/>
      <c r="L72" s="251"/>
      <c r="M72" s="289"/>
      <c r="N72" s="1"/>
      <c r="O72" s="1"/>
      <c r="P72" s="4"/>
      <c r="Q72" s="94"/>
      <c r="R72" s="94"/>
      <c r="S72" s="93"/>
      <c r="T72" s="4"/>
      <c r="U72" s="1"/>
      <c r="V72" s="1"/>
      <c r="W72" s="1"/>
      <c r="X72" s="1"/>
      <c r="Y72" s="1"/>
      <c r="Z72" s="1"/>
      <c r="AA72" s="1"/>
      <c r="AB72" s="1"/>
    </row>
    <row r="73" spans="1:28" ht="18" customHeight="1" x14ac:dyDescent="0.25">
      <c r="A73" s="73" t="s">
        <v>166</v>
      </c>
      <c r="B73" s="284"/>
      <c r="C73" s="258"/>
      <c r="D73" s="273"/>
      <c r="E73" s="249"/>
      <c r="F73" s="65" t="s">
        <v>117</v>
      </c>
      <c r="G73" s="27" t="s">
        <v>129</v>
      </c>
      <c r="H73" s="249"/>
      <c r="I73" s="124"/>
      <c r="J73" s="28"/>
      <c r="K73" s="28"/>
      <c r="L73" s="251"/>
      <c r="M73" s="289"/>
      <c r="N73" s="1"/>
      <c r="O73" s="1"/>
      <c r="P73" s="4"/>
      <c r="Q73" s="94"/>
      <c r="R73" s="94"/>
      <c r="S73" s="93"/>
      <c r="T73" s="4"/>
      <c r="U73" s="1"/>
      <c r="V73" s="1"/>
      <c r="W73" s="1"/>
      <c r="X73" s="1"/>
      <c r="Y73" s="1"/>
      <c r="Z73" s="1"/>
      <c r="AA73" s="1"/>
      <c r="AB73" s="1"/>
    </row>
    <row r="74" spans="1:28" ht="18" customHeight="1" x14ac:dyDescent="0.25">
      <c r="A74" s="73" t="s">
        <v>167</v>
      </c>
      <c r="B74" s="284"/>
      <c r="C74" s="258"/>
      <c r="D74" s="273"/>
      <c r="E74" s="249" t="s">
        <v>168</v>
      </c>
      <c r="F74" s="65" t="s">
        <v>46</v>
      </c>
      <c r="G74" s="24" t="s">
        <v>169</v>
      </c>
      <c r="H74" s="249"/>
      <c r="I74" s="124"/>
      <c r="J74" s="28"/>
      <c r="K74" s="28"/>
      <c r="L74" s="251"/>
      <c r="M74" s="289"/>
      <c r="N74" s="1"/>
      <c r="O74" s="1"/>
      <c r="P74" s="4"/>
      <c r="Q74" s="94"/>
      <c r="R74" s="94"/>
      <c r="S74" s="93"/>
      <c r="T74" s="4"/>
      <c r="U74" s="1"/>
      <c r="V74" s="1"/>
      <c r="W74" s="1"/>
      <c r="X74" s="1"/>
      <c r="Y74" s="1"/>
      <c r="Z74" s="1"/>
      <c r="AA74" s="1"/>
      <c r="AB74" s="1"/>
    </row>
    <row r="75" spans="1:28" ht="18" customHeight="1" x14ac:dyDescent="0.25">
      <c r="A75" s="73" t="s">
        <v>170</v>
      </c>
      <c r="B75" s="284"/>
      <c r="C75" s="258"/>
      <c r="D75" s="273"/>
      <c r="E75" s="249"/>
      <c r="F75" s="65" t="s">
        <v>49</v>
      </c>
      <c r="G75" s="24" t="s">
        <v>169</v>
      </c>
      <c r="H75" s="249"/>
      <c r="I75" s="124"/>
      <c r="J75" s="28"/>
      <c r="K75" s="28"/>
      <c r="L75" s="251"/>
      <c r="M75" s="289"/>
      <c r="N75" s="1"/>
      <c r="O75" s="1"/>
      <c r="P75" s="4"/>
      <c r="Q75" s="94"/>
      <c r="R75" s="94"/>
      <c r="S75" s="93"/>
      <c r="T75" s="4"/>
      <c r="U75" s="1"/>
      <c r="V75" s="1"/>
      <c r="W75" s="1"/>
      <c r="X75" s="1"/>
      <c r="Y75" s="1"/>
      <c r="Z75" s="1"/>
      <c r="AA75" s="1"/>
      <c r="AB75" s="1"/>
    </row>
    <row r="76" spans="1:28" ht="18" customHeight="1" x14ac:dyDescent="0.25">
      <c r="A76" s="73" t="s">
        <v>171</v>
      </c>
      <c r="B76" s="284"/>
      <c r="C76" s="258"/>
      <c r="D76" s="273"/>
      <c r="E76" s="249"/>
      <c r="F76" s="65" t="s">
        <v>51</v>
      </c>
      <c r="G76" s="24" t="s">
        <v>169</v>
      </c>
      <c r="H76" s="249"/>
      <c r="I76" s="124"/>
      <c r="J76" s="28"/>
      <c r="K76" s="28"/>
      <c r="L76" s="251"/>
      <c r="M76" s="289"/>
      <c r="N76" s="1"/>
      <c r="O76" s="1"/>
      <c r="P76" s="4"/>
      <c r="Q76" s="94"/>
      <c r="R76" s="94"/>
      <c r="S76" s="93"/>
      <c r="T76" s="4"/>
      <c r="U76" s="1"/>
      <c r="V76" s="1"/>
      <c r="W76" s="1"/>
      <c r="X76" s="1"/>
      <c r="Y76" s="1"/>
      <c r="Z76" s="1"/>
      <c r="AA76" s="1"/>
      <c r="AB76" s="1"/>
    </row>
    <row r="77" spans="1:28" ht="18" customHeight="1" x14ac:dyDescent="0.25">
      <c r="A77" s="73" t="s">
        <v>172</v>
      </c>
      <c r="B77" s="284"/>
      <c r="C77" s="258"/>
      <c r="D77" s="273"/>
      <c r="E77" s="249"/>
      <c r="F77" s="47" t="s">
        <v>53</v>
      </c>
      <c r="G77" s="24" t="s">
        <v>169</v>
      </c>
      <c r="H77" s="249"/>
      <c r="I77" s="123"/>
      <c r="J77" s="15"/>
      <c r="K77" s="15"/>
      <c r="L77" s="251"/>
      <c r="M77" s="289"/>
      <c r="N77" s="1"/>
      <c r="O77" s="1"/>
      <c r="P77" s="4"/>
      <c r="Q77" s="94"/>
      <c r="R77" s="94"/>
      <c r="S77" s="93"/>
      <c r="T77" s="4"/>
      <c r="U77" s="1"/>
      <c r="V77" s="1"/>
      <c r="W77" s="1"/>
      <c r="X77" s="1"/>
      <c r="Y77" s="1"/>
      <c r="Z77" s="1"/>
      <c r="AA77" s="1"/>
      <c r="AB77" s="1"/>
    </row>
    <row r="78" spans="1:28" ht="18" customHeight="1" x14ac:dyDescent="0.25">
      <c r="A78" s="73" t="s">
        <v>173</v>
      </c>
      <c r="B78" s="284"/>
      <c r="C78" s="258"/>
      <c r="D78" s="273"/>
      <c r="E78" s="249" t="s">
        <v>174</v>
      </c>
      <c r="F78" s="65" t="s">
        <v>175</v>
      </c>
      <c r="G78" s="27">
        <v>4</v>
      </c>
      <c r="H78" s="249"/>
      <c r="I78" s="123"/>
      <c r="J78" s="15"/>
      <c r="K78" s="15"/>
      <c r="L78" s="251"/>
      <c r="M78" s="289"/>
      <c r="N78" s="1"/>
      <c r="O78" s="1"/>
      <c r="P78" s="4"/>
      <c r="Q78" s="94"/>
      <c r="R78" s="94"/>
      <c r="S78" s="93"/>
      <c r="T78" s="4"/>
      <c r="U78" s="1"/>
      <c r="V78" s="1"/>
      <c r="W78" s="1"/>
      <c r="X78" s="1"/>
      <c r="Y78" s="1"/>
      <c r="Z78" s="1"/>
      <c r="AA78" s="1"/>
      <c r="AB78" s="1"/>
    </row>
    <row r="79" spans="1:28" ht="18" customHeight="1" x14ac:dyDescent="0.25">
      <c r="A79" s="73" t="s">
        <v>176</v>
      </c>
      <c r="B79" s="284"/>
      <c r="C79" s="258"/>
      <c r="D79" s="273"/>
      <c r="E79" s="249"/>
      <c r="F79" s="65" t="s">
        <v>177</v>
      </c>
      <c r="G79" s="27">
        <v>4</v>
      </c>
      <c r="H79" s="249"/>
      <c r="I79" s="123"/>
      <c r="J79" s="15"/>
      <c r="K79" s="15"/>
      <c r="L79" s="251"/>
      <c r="M79" s="289"/>
      <c r="N79" s="1"/>
      <c r="O79" s="1"/>
      <c r="P79" s="4"/>
      <c r="Q79" s="94"/>
      <c r="R79" s="94"/>
      <c r="S79" s="93"/>
      <c r="T79" s="4"/>
      <c r="U79" s="1"/>
      <c r="V79" s="1"/>
      <c r="W79" s="1"/>
      <c r="X79" s="1"/>
      <c r="Y79" s="1"/>
      <c r="Z79" s="1"/>
      <c r="AA79" s="1"/>
      <c r="AB79" s="1"/>
    </row>
    <row r="80" spans="1:28" ht="18" customHeight="1" x14ac:dyDescent="0.25">
      <c r="A80" s="73" t="s">
        <v>178</v>
      </c>
      <c r="B80" s="284"/>
      <c r="C80" s="258"/>
      <c r="D80" s="273"/>
      <c r="E80" s="249"/>
      <c r="F80" s="47" t="s">
        <v>179</v>
      </c>
      <c r="G80" s="27">
        <v>4</v>
      </c>
      <c r="H80" s="249"/>
      <c r="I80" s="123"/>
      <c r="J80" s="48"/>
      <c r="K80" s="15"/>
      <c r="L80" s="251"/>
      <c r="M80" s="289"/>
      <c r="N80" s="1"/>
      <c r="O80" s="1"/>
      <c r="P80" s="4"/>
      <c r="Q80" s="94"/>
      <c r="R80" s="94"/>
      <c r="S80" s="93"/>
      <c r="T80" s="4"/>
      <c r="U80" s="1"/>
      <c r="V80" s="1"/>
      <c r="W80" s="1"/>
      <c r="X80" s="1"/>
      <c r="Y80" s="1"/>
      <c r="Z80" s="1"/>
      <c r="AA80" s="1"/>
      <c r="AB80" s="1"/>
    </row>
    <row r="81" spans="1:28" ht="18" customHeight="1" x14ac:dyDescent="0.25">
      <c r="A81" s="73" t="s">
        <v>180</v>
      </c>
      <c r="B81" s="284"/>
      <c r="C81" s="258"/>
      <c r="D81" s="273"/>
      <c r="E81" s="249"/>
      <c r="F81" s="47" t="s">
        <v>181</v>
      </c>
      <c r="G81" s="27">
        <v>4</v>
      </c>
      <c r="H81" s="249"/>
      <c r="I81" s="123"/>
      <c r="J81" s="48"/>
      <c r="K81" s="15"/>
      <c r="L81" s="251"/>
      <c r="M81" s="289"/>
      <c r="N81" s="1"/>
      <c r="O81" s="1"/>
      <c r="P81" s="4"/>
      <c r="Q81" s="94"/>
      <c r="R81" s="94"/>
      <c r="S81" s="93"/>
      <c r="T81" s="4"/>
      <c r="U81" s="1"/>
      <c r="V81" s="1"/>
      <c r="W81" s="1"/>
      <c r="X81" s="1"/>
      <c r="Y81" s="1"/>
      <c r="Z81" s="1"/>
      <c r="AA81" s="1"/>
      <c r="AB81" s="1"/>
    </row>
    <row r="82" spans="1:28" ht="18" customHeight="1" x14ac:dyDescent="0.25">
      <c r="A82" s="73" t="s">
        <v>182</v>
      </c>
      <c r="B82" s="284"/>
      <c r="C82" s="258">
        <v>40</v>
      </c>
      <c r="D82" s="247" t="s">
        <v>183</v>
      </c>
      <c r="E82" s="249" t="s">
        <v>184</v>
      </c>
      <c r="F82" s="69" t="s">
        <v>185</v>
      </c>
      <c r="G82" s="27" t="s">
        <v>71</v>
      </c>
      <c r="H82" s="249" t="s">
        <v>147</v>
      </c>
      <c r="I82" s="123"/>
      <c r="J82" s="15"/>
      <c r="K82" s="15"/>
      <c r="L82" s="251">
        <f>MIN(SUM(K82:K90),40)</f>
        <v>0</v>
      </c>
      <c r="M82" s="289"/>
      <c r="N82" s="1"/>
      <c r="O82" s="1"/>
      <c r="P82" s="4"/>
      <c r="Q82" s="94"/>
      <c r="R82" s="94"/>
      <c r="S82" s="93"/>
      <c r="T82" s="4"/>
      <c r="U82" s="1"/>
      <c r="V82" s="1"/>
      <c r="W82" s="1"/>
      <c r="X82" s="1"/>
      <c r="Y82" s="1"/>
      <c r="Z82" s="1"/>
      <c r="AA82" s="1"/>
      <c r="AB82" s="1"/>
    </row>
    <row r="83" spans="1:28" ht="18" customHeight="1" x14ac:dyDescent="0.25">
      <c r="A83" s="73" t="s">
        <v>186</v>
      </c>
      <c r="B83" s="284"/>
      <c r="C83" s="258"/>
      <c r="D83" s="247"/>
      <c r="E83" s="249"/>
      <c r="F83" s="27" t="s">
        <v>187</v>
      </c>
      <c r="G83" s="27" t="s">
        <v>188</v>
      </c>
      <c r="H83" s="249"/>
      <c r="I83" s="123"/>
      <c r="J83" s="15"/>
      <c r="K83" s="15"/>
      <c r="L83" s="251"/>
      <c r="M83" s="289"/>
      <c r="N83" s="1"/>
      <c r="O83" s="1"/>
      <c r="P83" s="4"/>
      <c r="Q83" s="94"/>
      <c r="R83" s="94"/>
      <c r="S83" s="93"/>
      <c r="T83" s="4"/>
      <c r="U83" s="1"/>
      <c r="V83" s="1"/>
      <c r="W83" s="1"/>
      <c r="X83" s="1"/>
      <c r="Y83" s="1"/>
      <c r="Z83" s="1"/>
      <c r="AA83" s="1"/>
      <c r="AB83" s="1"/>
    </row>
    <row r="84" spans="1:28" ht="21.75" customHeight="1" x14ac:dyDescent="0.25">
      <c r="A84" s="73" t="s">
        <v>189</v>
      </c>
      <c r="B84" s="284"/>
      <c r="C84" s="258"/>
      <c r="D84" s="247"/>
      <c r="E84" s="267" t="s">
        <v>190</v>
      </c>
      <c r="F84" s="267"/>
      <c r="G84" s="27">
        <v>10</v>
      </c>
      <c r="H84" s="249"/>
      <c r="I84" s="123"/>
      <c r="J84" s="15"/>
      <c r="K84" s="15"/>
      <c r="L84" s="251"/>
      <c r="M84" s="289"/>
      <c r="N84" s="1"/>
      <c r="O84" s="1"/>
      <c r="P84" s="4"/>
      <c r="Q84" s="94"/>
      <c r="R84" s="94"/>
      <c r="S84" s="93"/>
      <c r="T84" s="4"/>
      <c r="U84" s="1"/>
      <c r="V84" s="1"/>
      <c r="W84" s="1"/>
      <c r="X84" s="1"/>
      <c r="Y84" s="1"/>
      <c r="Z84" s="1"/>
      <c r="AA84" s="1"/>
      <c r="AB84" s="1"/>
    </row>
    <row r="85" spans="1:28" ht="36" customHeight="1" x14ac:dyDescent="0.25">
      <c r="A85" s="73" t="s">
        <v>191</v>
      </c>
      <c r="B85" s="284"/>
      <c r="C85" s="258"/>
      <c r="D85" s="247"/>
      <c r="E85" s="246" t="s">
        <v>311</v>
      </c>
      <c r="F85" s="246"/>
      <c r="G85" s="46">
        <v>5</v>
      </c>
      <c r="H85" s="249"/>
      <c r="I85" s="123"/>
      <c r="J85" s="15"/>
      <c r="K85" s="15"/>
      <c r="L85" s="251"/>
      <c r="M85" s="289"/>
      <c r="N85" s="1"/>
      <c r="O85" s="1"/>
      <c r="P85" s="4"/>
      <c r="Q85" s="94"/>
      <c r="R85" s="94"/>
      <c r="S85" s="93"/>
      <c r="T85" s="4"/>
      <c r="U85" s="1"/>
      <c r="V85" s="1"/>
      <c r="W85" s="1"/>
      <c r="X85" s="1"/>
      <c r="Y85" s="1"/>
      <c r="Z85" s="1"/>
      <c r="AA85" s="1"/>
      <c r="AB85" s="1"/>
    </row>
    <row r="86" spans="1:28" ht="27" customHeight="1" x14ac:dyDescent="0.25">
      <c r="A86" s="73" t="s">
        <v>192</v>
      </c>
      <c r="B86" s="284"/>
      <c r="C86" s="258"/>
      <c r="D86" s="247"/>
      <c r="E86" s="267" t="s">
        <v>299</v>
      </c>
      <c r="F86" s="267"/>
      <c r="G86" s="27">
        <v>10</v>
      </c>
      <c r="H86" s="249"/>
      <c r="I86" s="123"/>
      <c r="J86" s="15"/>
      <c r="K86" s="15"/>
      <c r="L86" s="251"/>
      <c r="M86" s="289"/>
      <c r="N86" s="1"/>
      <c r="O86" s="1"/>
      <c r="P86" s="4"/>
      <c r="Q86" s="94"/>
      <c r="R86" s="94"/>
      <c r="S86" s="93"/>
      <c r="T86" s="4"/>
      <c r="U86" s="1"/>
      <c r="V86" s="1"/>
      <c r="W86" s="1"/>
      <c r="X86" s="1"/>
      <c r="Y86" s="1"/>
      <c r="Z86" s="1"/>
      <c r="AA86" s="1"/>
      <c r="AB86" s="1"/>
    </row>
    <row r="87" spans="1:28" ht="48" customHeight="1" x14ac:dyDescent="0.25">
      <c r="A87" s="73" t="s">
        <v>193</v>
      </c>
      <c r="B87" s="284"/>
      <c r="C87" s="258"/>
      <c r="D87" s="247"/>
      <c r="E87" s="296" t="s">
        <v>309</v>
      </c>
      <c r="F87" s="296"/>
      <c r="G87" s="27">
        <v>5</v>
      </c>
      <c r="H87" s="249"/>
      <c r="I87" s="123"/>
      <c r="J87" s="15"/>
      <c r="K87" s="15"/>
      <c r="L87" s="251"/>
      <c r="M87" s="289"/>
      <c r="N87" s="1"/>
      <c r="O87" s="1"/>
      <c r="P87" s="4"/>
      <c r="Q87" s="94"/>
      <c r="R87" s="94"/>
      <c r="S87" s="93"/>
      <c r="T87" s="4"/>
      <c r="U87" s="1"/>
      <c r="V87" s="1"/>
      <c r="W87" s="1"/>
      <c r="X87" s="1"/>
      <c r="Y87" s="1"/>
      <c r="Z87" s="1"/>
      <c r="AA87" s="1"/>
      <c r="AB87" s="1"/>
    </row>
    <row r="88" spans="1:28" ht="33.75" customHeight="1" x14ac:dyDescent="0.25">
      <c r="A88" s="73" t="s">
        <v>194</v>
      </c>
      <c r="B88" s="284"/>
      <c r="C88" s="258"/>
      <c r="D88" s="247"/>
      <c r="E88" s="246" t="s">
        <v>307</v>
      </c>
      <c r="F88" s="246"/>
      <c r="G88" s="27">
        <v>10</v>
      </c>
      <c r="H88" s="249"/>
      <c r="I88" s="123"/>
      <c r="J88" s="15"/>
      <c r="K88" s="15"/>
      <c r="L88" s="251"/>
      <c r="M88" s="289"/>
      <c r="N88" s="1"/>
      <c r="O88" s="1"/>
      <c r="P88" s="4"/>
      <c r="Q88" s="94"/>
      <c r="R88" s="94"/>
      <c r="S88" s="93"/>
      <c r="T88" s="4"/>
      <c r="U88" s="1"/>
      <c r="V88" s="1"/>
      <c r="W88" s="1"/>
      <c r="X88" s="1"/>
      <c r="Y88" s="1"/>
      <c r="Z88" s="1"/>
      <c r="AA88" s="1"/>
      <c r="AB88" s="1"/>
    </row>
    <row r="89" spans="1:28" ht="55.5" customHeight="1" x14ac:dyDescent="0.25">
      <c r="A89" s="73" t="s">
        <v>195</v>
      </c>
      <c r="B89" s="284"/>
      <c r="C89" s="258"/>
      <c r="D89" s="247"/>
      <c r="E89" s="246" t="s">
        <v>308</v>
      </c>
      <c r="F89" s="246"/>
      <c r="G89" s="27">
        <v>10</v>
      </c>
      <c r="H89" s="249"/>
      <c r="I89" s="123"/>
      <c r="J89" s="15"/>
      <c r="K89" s="15"/>
      <c r="L89" s="251"/>
      <c r="M89" s="289"/>
      <c r="N89" s="1"/>
      <c r="O89" s="1"/>
      <c r="P89" s="4"/>
      <c r="Q89" s="94"/>
      <c r="R89" s="94"/>
      <c r="S89" s="93"/>
      <c r="T89" s="4"/>
      <c r="U89" s="1"/>
      <c r="V89" s="1"/>
      <c r="W89" s="1"/>
      <c r="X89" s="1"/>
      <c r="Y89" s="1"/>
      <c r="Z89" s="1"/>
      <c r="AA89" s="1"/>
      <c r="AB89" s="1"/>
    </row>
    <row r="90" spans="1:28" ht="21.75" customHeight="1" thickBot="1" x14ac:dyDescent="0.3">
      <c r="A90" s="75" t="s">
        <v>196</v>
      </c>
      <c r="B90" s="285"/>
      <c r="C90" s="286"/>
      <c r="D90" s="287"/>
      <c r="E90" s="295" t="s">
        <v>197</v>
      </c>
      <c r="F90" s="295"/>
      <c r="G90" s="37">
        <v>10</v>
      </c>
      <c r="H90" s="265"/>
      <c r="I90" s="127"/>
      <c r="J90" s="50"/>
      <c r="K90" s="50"/>
      <c r="L90" s="294"/>
      <c r="M90" s="290"/>
      <c r="N90" s="1"/>
      <c r="O90" s="1"/>
      <c r="P90" s="4"/>
      <c r="Q90" s="94"/>
      <c r="R90" s="94"/>
      <c r="S90" s="93"/>
      <c r="T90" s="4"/>
      <c r="U90" s="1"/>
      <c r="V90" s="1"/>
      <c r="W90" s="1"/>
      <c r="X90" s="1"/>
      <c r="Y90" s="1"/>
      <c r="Z90" s="1"/>
      <c r="AA90" s="1"/>
      <c r="AB90" s="1"/>
    </row>
    <row r="91" spans="1:28" ht="12" customHeight="1" thickBot="1" x14ac:dyDescent="0.3">
      <c r="A91" s="76"/>
      <c r="B91" s="77"/>
      <c r="C91" s="78"/>
      <c r="D91" s="79"/>
      <c r="E91" s="80"/>
      <c r="F91" s="80"/>
      <c r="G91" s="81"/>
      <c r="H91" s="64"/>
      <c r="I91" s="82"/>
      <c r="J91" s="82"/>
      <c r="K91" s="82"/>
      <c r="L91" s="83"/>
      <c r="M91" s="84"/>
      <c r="N91" s="1"/>
      <c r="O91" s="1"/>
      <c r="P91" s="4"/>
      <c r="Q91" s="94"/>
      <c r="R91" s="94"/>
      <c r="S91" s="93"/>
      <c r="T91" s="4"/>
      <c r="U91" s="1"/>
      <c r="V91" s="1"/>
      <c r="W91" s="1"/>
      <c r="X91" s="1"/>
      <c r="Y91" s="1"/>
      <c r="Z91" s="1"/>
      <c r="AA91" s="1"/>
      <c r="AB91" s="1"/>
    </row>
    <row r="92" spans="1:28" ht="33.75" customHeight="1" x14ac:dyDescent="0.25">
      <c r="A92" s="43" t="s">
        <v>198</v>
      </c>
      <c r="B92" s="269" t="s">
        <v>199</v>
      </c>
      <c r="C92" s="257">
        <v>10</v>
      </c>
      <c r="D92" s="272" t="s">
        <v>200</v>
      </c>
      <c r="E92" s="274" t="s">
        <v>294</v>
      </c>
      <c r="F92" s="274"/>
      <c r="G92" s="91" t="s">
        <v>56</v>
      </c>
      <c r="H92" s="261" t="s">
        <v>147</v>
      </c>
      <c r="I92" s="126"/>
      <c r="J92" s="42"/>
      <c r="K92" s="42"/>
      <c r="L92" s="262">
        <f>MIN(SUM(K92:K95),10)</f>
        <v>0</v>
      </c>
      <c r="M92" s="242" t="s">
        <v>310</v>
      </c>
      <c r="N92" s="1"/>
      <c r="O92" s="1"/>
      <c r="P92" s="4"/>
      <c r="Q92" s="94"/>
      <c r="R92" s="94"/>
      <c r="S92" s="93"/>
      <c r="T92" s="4"/>
      <c r="U92" s="1"/>
      <c r="V92" s="1"/>
      <c r="W92" s="1"/>
      <c r="X92" s="1"/>
      <c r="Y92" s="1"/>
      <c r="Z92" s="1"/>
      <c r="AA92" s="1"/>
      <c r="AB92" s="1"/>
    </row>
    <row r="93" spans="1:28" ht="41.25" customHeight="1" x14ac:dyDescent="0.25">
      <c r="A93" s="44" t="s">
        <v>201</v>
      </c>
      <c r="B93" s="270"/>
      <c r="C93" s="258"/>
      <c r="D93" s="273"/>
      <c r="E93" s="246" t="s">
        <v>293</v>
      </c>
      <c r="F93" s="246"/>
      <c r="G93" s="51" t="s">
        <v>78</v>
      </c>
      <c r="H93" s="249"/>
      <c r="I93" s="123"/>
      <c r="J93" s="15"/>
      <c r="K93" s="15"/>
      <c r="L93" s="251"/>
      <c r="M93" s="243"/>
      <c r="N93" s="1"/>
      <c r="O93" s="1"/>
      <c r="P93" s="4"/>
      <c r="Q93" s="94"/>
      <c r="R93" s="94"/>
      <c r="S93" s="93"/>
      <c r="T93" s="4"/>
      <c r="U93" s="1"/>
      <c r="V93" s="1"/>
      <c r="W93" s="1"/>
      <c r="X93" s="1"/>
      <c r="Y93" s="1"/>
      <c r="Z93" s="1"/>
      <c r="AA93" s="1"/>
      <c r="AB93" s="1"/>
    </row>
    <row r="94" spans="1:28" ht="24.75" customHeight="1" x14ac:dyDescent="0.25">
      <c r="A94" s="44" t="s">
        <v>202</v>
      </c>
      <c r="B94" s="270"/>
      <c r="C94" s="258"/>
      <c r="D94" s="273"/>
      <c r="E94" s="267" t="s">
        <v>291</v>
      </c>
      <c r="F94" s="267"/>
      <c r="G94" s="27">
        <v>1</v>
      </c>
      <c r="H94" s="249"/>
      <c r="I94" s="123"/>
      <c r="J94" s="15"/>
      <c r="K94" s="15"/>
      <c r="L94" s="251"/>
      <c r="M94" s="243"/>
      <c r="N94" s="1"/>
      <c r="O94" s="1"/>
      <c r="P94" s="4"/>
      <c r="Q94" s="94"/>
      <c r="R94" s="94"/>
      <c r="S94" s="93"/>
      <c r="T94" s="4"/>
      <c r="U94" s="1"/>
      <c r="V94" s="1"/>
      <c r="W94" s="1"/>
      <c r="X94" s="1"/>
      <c r="Y94" s="1"/>
      <c r="Z94" s="1"/>
      <c r="AA94" s="1"/>
      <c r="AB94" s="1"/>
    </row>
    <row r="95" spans="1:28" ht="24.75" customHeight="1" x14ac:dyDescent="0.25">
      <c r="A95" s="44" t="s">
        <v>203</v>
      </c>
      <c r="B95" s="270"/>
      <c r="C95" s="258"/>
      <c r="D95" s="273"/>
      <c r="E95" s="267" t="s">
        <v>292</v>
      </c>
      <c r="F95" s="267"/>
      <c r="G95" s="27">
        <v>1</v>
      </c>
      <c r="H95" s="249"/>
      <c r="I95" s="123"/>
      <c r="J95" s="15"/>
      <c r="K95" s="15"/>
      <c r="L95" s="251"/>
      <c r="M95" s="243"/>
      <c r="N95" s="1"/>
      <c r="O95" s="1"/>
      <c r="P95" s="4"/>
      <c r="Q95" s="94"/>
      <c r="R95" s="94"/>
      <c r="S95" s="93"/>
      <c r="T95" s="4"/>
      <c r="U95" s="1"/>
      <c r="V95" s="1"/>
      <c r="W95" s="1"/>
      <c r="X95" s="1"/>
      <c r="Y95" s="1"/>
      <c r="Z95" s="1"/>
      <c r="AA95" s="1"/>
      <c r="AB95" s="1"/>
    </row>
    <row r="96" spans="1:28" ht="24.75" customHeight="1" x14ac:dyDescent="0.25">
      <c r="A96" s="44" t="s">
        <v>204</v>
      </c>
      <c r="B96" s="270"/>
      <c r="C96" s="258">
        <v>10</v>
      </c>
      <c r="D96" s="273" t="s">
        <v>205</v>
      </c>
      <c r="E96" s="246" t="s">
        <v>290</v>
      </c>
      <c r="F96" s="246"/>
      <c r="G96" s="27">
        <v>10</v>
      </c>
      <c r="H96" s="249"/>
      <c r="I96" s="123"/>
      <c r="J96" s="15"/>
      <c r="K96" s="15"/>
      <c r="L96" s="251">
        <f>MIN(SUM(K96:K97),10)</f>
        <v>0</v>
      </c>
      <c r="M96" s="243"/>
      <c r="N96" s="1"/>
      <c r="O96" s="1"/>
      <c r="P96" s="4"/>
      <c r="Q96" s="94"/>
      <c r="R96" s="94"/>
      <c r="S96" s="93"/>
      <c r="T96" s="4"/>
      <c r="U96" s="1"/>
      <c r="V96" s="1"/>
      <c r="W96" s="1"/>
      <c r="X96" s="1"/>
      <c r="Y96" s="1"/>
      <c r="Z96" s="1"/>
      <c r="AA96" s="1"/>
      <c r="AB96" s="1"/>
    </row>
    <row r="97" spans="1:28" ht="26.25" customHeight="1" x14ac:dyDescent="0.25">
      <c r="A97" s="44" t="s">
        <v>206</v>
      </c>
      <c r="B97" s="270"/>
      <c r="C97" s="258"/>
      <c r="D97" s="273"/>
      <c r="E97" s="267" t="s">
        <v>207</v>
      </c>
      <c r="F97" s="267"/>
      <c r="G97" s="27">
        <v>4</v>
      </c>
      <c r="H97" s="249"/>
      <c r="I97" s="123"/>
      <c r="J97" s="15"/>
      <c r="K97" s="15"/>
      <c r="L97" s="251"/>
      <c r="M97" s="243"/>
      <c r="N97" s="1"/>
      <c r="O97" s="1"/>
      <c r="P97" s="4"/>
      <c r="Q97" s="94"/>
      <c r="R97" s="94"/>
      <c r="S97" s="93"/>
      <c r="T97" s="4"/>
      <c r="U97" s="1"/>
      <c r="V97" s="1"/>
      <c r="W97" s="1"/>
      <c r="X97" s="1"/>
      <c r="Y97" s="1"/>
      <c r="Z97" s="1"/>
      <c r="AA97" s="1"/>
      <c r="AB97" s="1"/>
    </row>
    <row r="98" spans="1:28" ht="98.25" customHeight="1" thickBot="1" x14ac:dyDescent="0.3">
      <c r="A98" s="49" t="s">
        <v>208</v>
      </c>
      <c r="B98" s="271"/>
      <c r="C98" s="35">
        <v>10</v>
      </c>
      <c r="D98" s="36" t="s">
        <v>209</v>
      </c>
      <c r="E98" s="268" t="s">
        <v>210</v>
      </c>
      <c r="F98" s="268"/>
      <c r="G98" s="37" t="s">
        <v>78</v>
      </c>
      <c r="H98" s="265"/>
      <c r="I98" s="127"/>
      <c r="J98" s="50"/>
      <c r="K98" s="50"/>
      <c r="L98" s="40">
        <f>MIN(K98*1,10)</f>
        <v>0</v>
      </c>
      <c r="M98" s="266"/>
      <c r="N98" s="1"/>
      <c r="O98" s="1"/>
      <c r="P98" s="4"/>
      <c r="Q98" s="94"/>
      <c r="R98" s="94"/>
      <c r="S98" s="93"/>
      <c r="T98" s="4"/>
      <c r="U98" s="1"/>
      <c r="V98" s="1"/>
      <c r="W98" s="1"/>
      <c r="X98" s="1"/>
      <c r="Y98" s="1"/>
      <c r="Z98" s="1"/>
      <c r="AA98" s="1"/>
      <c r="AB98" s="1"/>
    </row>
    <row r="99" spans="1:28" ht="41.25" customHeight="1" x14ac:dyDescent="0.25">
      <c r="A99" s="43" t="s">
        <v>211</v>
      </c>
      <c r="B99" s="254" t="s">
        <v>212</v>
      </c>
      <c r="C99" s="257">
        <v>20</v>
      </c>
      <c r="D99" s="259" t="s">
        <v>213</v>
      </c>
      <c r="E99" s="260" t="s">
        <v>214</v>
      </c>
      <c r="F99" s="260"/>
      <c r="G99" s="41">
        <v>20</v>
      </c>
      <c r="H99" s="261" t="s">
        <v>147</v>
      </c>
      <c r="I99" s="122"/>
      <c r="J99" s="21"/>
      <c r="K99" s="21"/>
      <c r="L99" s="262">
        <f>MIN(SUM(K99:K101),20)</f>
        <v>0</v>
      </c>
      <c r="M99" s="242" t="s">
        <v>310</v>
      </c>
      <c r="N99" s="1"/>
      <c r="O99" s="1"/>
      <c r="P99" s="4"/>
      <c r="Q99" s="94"/>
      <c r="R99" s="94"/>
      <c r="S99" s="93"/>
      <c r="T99" s="4"/>
      <c r="U99" s="1"/>
      <c r="V99" s="1"/>
      <c r="W99" s="1"/>
      <c r="X99" s="1"/>
      <c r="Y99" s="1"/>
      <c r="Z99" s="1"/>
      <c r="AA99" s="1"/>
      <c r="AB99" s="1"/>
    </row>
    <row r="100" spans="1:28" ht="40.5" customHeight="1" x14ac:dyDescent="0.25">
      <c r="A100" s="44" t="s">
        <v>215</v>
      </c>
      <c r="B100" s="255"/>
      <c r="C100" s="258"/>
      <c r="D100" s="247"/>
      <c r="E100" s="245" t="s">
        <v>216</v>
      </c>
      <c r="F100" s="245"/>
      <c r="G100" s="27">
        <v>15</v>
      </c>
      <c r="H100" s="249"/>
      <c r="I100" s="123"/>
      <c r="J100" s="15"/>
      <c r="K100" s="15"/>
      <c r="L100" s="251"/>
      <c r="M100" s="243"/>
      <c r="N100" s="1"/>
      <c r="O100" s="1"/>
      <c r="P100" s="4"/>
      <c r="Q100" s="94"/>
      <c r="R100" s="94"/>
      <c r="S100" s="93"/>
      <c r="T100" s="4"/>
      <c r="U100" s="1"/>
      <c r="V100" s="1"/>
      <c r="W100" s="1"/>
      <c r="X100" s="1"/>
      <c r="Y100" s="1"/>
      <c r="Z100" s="1"/>
      <c r="AA100" s="1"/>
      <c r="AB100" s="1"/>
    </row>
    <row r="101" spans="1:28" ht="26.25" customHeight="1" x14ac:dyDescent="0.25">
      <c r="A101" s="44" t="s">
        <v>217</v>
      </c>
      <c r="B101" s="255"/>
      <c r="C101" s="258"/>
      <c r="D101" s="247"/>
      <c r="E101" s="246" t="s">
        <v>218</v>
      </c>
      <c r="F101" s="246"/>
      <c r="G101" s="46">
        <v>10</v>
      </c>
      <c r="H101" s="249"/>
      <c r="I101" s="123"/>
      <c r="J101" s="15"/>
      <c r="K101" s="15"/>
      <c r="L101" s="251"/>
      <c r="M101" s="243"/>
      <c r="N101" s="1"/>
      <c r="O101" s="1"/>
      <c r="P101" s="4"/>
      <c r="Q101" s="94"/>
      <c r="R101" s="94"/>
      <c r="S101" s="93"/>
      <c r="T101" s="4"/>
      <c r="U101" s="1"/>
      <c r="V101" s="1"/>
      <c r="W101" s="1"/>
      <c r="X101" s="1"/>
      <c r="Y101" s="1"/>
      <c r="Z101" s="1"/>
      <c r="AA101" s="1"/>
      <c r="AB101" s="1"/>
    </row>
    <row r="102" spans="1:28" ht="36.75" customHeight="1" x14ac:dyDescent="0.25">
      <c r="A102" s="44" t="s">
        <v>219</v>
      </c>
      <c r="B102" s="255"/>
      <c r="C102" s="29">
        <v>10</v>
      </c>
      <c r="D102" s="247" t="s">
        <v>220</v>
      </c>
      <c r="E102" s="246" t="s">
        <v>221</v>
      </c>
      <c r="F102" s="246"/>
      <c r="G102" s="46" t="s">
        <v>188</v>
      </c>
      <c r="H102" s="249" t="s">
        <v>147</v>
      </c>
      <c r="I102" s="123"/>
      <c r="J102" s="15"/>
      <c r="K102" s="15"/>
      <c r="L102" s="251">
        <f>MIN(K102*1,10)+MIN(K103*1,20)+MIN(SUM(K104:K106)*1,20)+MIN(SUM(K107:K109)*1,20)+MIN(SUM(K110:K112)*1,20)</f>
        <v>0</v>
      </c>
      <c r="M102" s="243"/>
      <c r="N102" s="1"/>
      <c r="O102" s="1"/>
      <c r="P102" s="4"/>
      <c r="Q102" s="94"/>
      <c r="R102" s="94"/>
      <c r="S102" s="93"/>
      <c r="T102" s="4"/>
      <c r="U102" s="1"/>
      <c r="V102" s="1"/>
      <c r="W102" s="1"/>
      <c r="X102" s="1"/>
      <c r="Y102" s="1"/>
      <c r="Z102" s="1"/>
      <c r="AA102" s="1"/>
      <c r="AB102" s="1"/>
    </row>
    <row r="103" spans="1:28" ht="39" customHeight="1" x14ac:dyDescent="0.25">
      <c r="A103" s="44" t="s">
        <v>222</v>
      </c>
      <c r="B103" s="255"/>
      <c r="C103" s="29">
        <v>20</v>
      </c>
      <c r="D103" s="247"/>
      <c r="E103" s="246" t="s">
        <v>223</v>
      </c>
      <c r="F103" s="246"/>
      <c r="G103" s="27" t="s">
        <v>129</v>
      </c>
      <c r="H103" s="249"/>
      <c r="I103" s="123"/>
      <c r="J103" s="15"/>
      <c r="K103" s="15"/>
      <c r="L103" s="251"/>
      <c r="M103" s="243"/>
      <c r="N103" s="1"/>
      <c r="O103" s="1"/>
      <c r="P103" s="4"/>
      <c r="Q103" s="94"/>
      <c r="R103" s="94"/>
      <c r="S103" s="93"/>
      <c r="T103" s="4"/>
      <c r="U103" s="1"/>
      <c r="V103" s="1"/>
      <c r="W103" s="1"/>
      <c r="X103" s="1"/>
      <c r="Y103" s="1"/>
      <c r="Z103" s="1"/>
      <c r="AA103" s="1"/>
      <c r="AB103" s="1"/>
    </row>
    <row r="104" spans="1:28" ht="33" customHeight="1" x14ac:dyDescent="0.25">
      <c r="A104" s="44" t="s">
        <v>224</v>
      </c>
      <c r="B104" s="255"/>
      <c r="C104" s="258">
        <v>20</v>
      </c>
      <c r="D104" s="247"/>
      <c r="E104" s="249" t="s">
        <v>225</v>
      </c>
      <c r="F104" s="47" t="s">
        <v>289</v>
      </c>
      <c r="G104" s="27" t="s">
        <v>81</v>
      </c>
      <c r="H104" s="249"/>
      <c r="I104" s="123"/>
      <c r="J104" s="15"/>
      <c r="K104" s="15"/>
      <c r="L104" s="251"/>
      <c r="M104" s="243"/>
      <c r="N104" s="1"/>
      <c r="O104" s="1"/>
      <c r="P104" s="4"/>
      <c r="Q104" s="94"/>
      <c r="R104" s="94"/>
      <c r="S104" s="93"/>
      <c r="T104" s="4"/>
      <c r="U104" s="1"/>
      <c r="V104" s="1"/>
      <c r="W104" s="1"/>
      <c r="X104" s="1"/>
      <c r="Y104" s="1"/>
      <c r="Z104" s="1"/>
      <c r="AA104" s="1"/>
      <c r="AB104" s="1"/>
    </row>
    <row r="105" spans="1:28" ht="32.25" customHeight="1" x14ac:dyDescent="0.25">
      <c r="A105" s="44" t="s">
        <v>226</v>
      </c>
      <c r="B105" s="255"/>
      <c r="C105" s="258"/>
      <c r="D105" s="247"/>
      <c r="E105" s="249"/>
      <c r="F105" s="47" t="s">
        <v>288</v>
      </c>
      <c r="G105" s="27" t="s">
        <v>98</v>
      </c>
      <c r="H105" s="249"/>
      <c r="I105" s="123"/>
      <c r="J105" s="15"/>
      <c r="K105" s="15"/>
      <c r="L105" s="251"/>
      <c r="M105" s="243"/>
      <c r="N105" s="1"/>
      <c r="O105" s="1"/>
      <c r="P105" s="4"/>
      <c r="Q105" s="94"/>
      <c r="R105" s="94"/>
      <c r="S105" s="93"/>
      <c r="T105" s="4"/>
      <c r="U105" s="1"/>
      <c r="V105" s="1"/>
      <c r="W105" s="1"/>
      <c r="X105" s="1"/>
      <c r="Y105" s="1"/>
      <c r="Z105" s="1"/>
      <c r="AA105" s="1"/>
      <c r="AB105" s="1"/>
    </row>
    <row r="106" spans="1:28" ht="27" customHeight="1" x14ac:dyDescent="0.25">
      <c r="A106" s="44" t="s">
        <v>228</v>
      </c>
      <c r="B106" s="255"/>
      <c r="C106" s="258"/>
      <c r="D106" s="247"/>
      <c r="E106" s="249"/>
      <c r="F106" s="47" t="s">
        <v>229</v>
      </c>
      <c r="G106" s="27" t="s">
        <v>129</v>
      </c>
      <c r="H106" s="249"/>
      <c r="I106" s="123"/>
      <c r="J106" s="15"/>
      <c r="K106" s="15"/>
      <c r="L106" s="251"/>
      <c r="M106" s="243"/>
      <c r="N106" s="1"/>
      <c r="O106" s="1"/>
      <c r="P106" s="4"/>
      <c r="Q106" s="94"/>
      <c r="R106" s="94"/>
      <c r="S106" s="93"/>
      <c r="T106" s="4"/>
      <c r="U106" s="1"/>
      <c r="V106" s="1"/>
      <c r="W106" s="1"/>
      <c r="X106" s="1"/>
      <c r="Y106" s="1"/>
      <c r="Z106" s="1"/>
      <c r="AA106" s="1"/>
      <c r="AB106" s="1"/>
    </row>
    <row r="107" spans="1:28" ht="26.25" customHeight="1" x14ac:dyDescent="0.25">
      <c r="A107" s="44" t="s">
        <v>230</v>
      </c>
      <c r="B107" s="255"/>
      <c r="C107" s="258">
        <v>20</v>
      </c>
      <c r="D107" s="247"/>
      <c r="E107" s="253" t="s">
        <v>286</v>
      </c>
      <c r="F107" s="47" t="s">
        <v>231</v>
      </c>
      <c r="G107" s="27" t="s">
        <v>81</v>
      </c>
      <c r="H107" s="249"/>
      <c r="I107" s="123"/>
      <c r="J107" s="15"/>
      <c r="K107" s="15"/>
      <c r="L107" s="251"/>
      <c r="M107" s="243"/>
      <c r="N107" s="1"/>
      <c r="O107" s="1"/>
      <c r="P107" s="4"/>
      <c r="Q107" s="94"/>
      <c r="R107" s="94"/>
      <c r="S107" s="93"/>
      <c r="T107" s="4"/>
      <c r="U107" s="1"/>
      <c r="V107" s="1"/>
      <c r="W107" s="1"/>
      <c r="X107" s="1"/>
      <c r="Y107" s="1"/>
      <c r="Z107" s="1"/>
      <c r="AA107" s="1"/>
      <c r="AB107" s="1"/>
    </row>
    <row r="108" spans="1:28" ht="25.5" customHeight="1" x14ac:dyDescent="0.25">
      <c r="A108" s="44" t="s">
        <v>232</v>
      </c>
      <c r="B108" s="255"/>
      <c r="C108" s="258"/>
      <c r="D108" s="247"/>
      <c r="E108" s="253"/>
      <c r="F108" s="47" t="s">
        <v>233</v>
      </c>
      <c r="G108" s="27" t="s">
        <v>98</v>
      </c>
      <c r="H108" s="249"/>
      <c r="I108" s="123"/>
      <c r="J108" s="15"/>
      <c r="K108" s="15"/>
      <c r="L108" s="251"/>
      <c r="M108" s="243"/>
      <c r="N108" s="1"/>
      <c r="O108" s="1"/>
      <c r="P108" s="4"/>
      <c r="Q108" s="94"/>
      <c r="R108" s="94"/>
      <c r="S108" s="93"/>
      <c r="T108" s="4"/>
      <c r="U108" s="1"/>
      <c r="V108" s="1"/>
      <c r="W108" s="1"/>
      <c r="X108" s="1"/>
      <c r="Y108" s="1"/>
      <c r="Z108" s="1"/>
      <c r="AA108" s="1"/>
      <c r="AB108" s="1"/>
    </row>
    <row r="109" spans="1:28" ht="18" x14ac:dyDescent="0.25">
      <c r="A109" s="44" t="s">
        <v>234</v>
      </c>
      <c r="B109" s="255"/>
      <c r="C109" s="258"/>
      <c r="D109" s="247"/>
      <c r="E109" s="253"/>
      <c r="F109" s="47" t="s">
        <v>235</v>
      </c>
      <c r="G109" s="27" t="s">
        <v>129</v>
      </c>
      <c r="H109" s="249"/>
      <c r="I109" s="123"/>
      <c r="J109" s="15"/>
      <c r="K109" s="15"/>
      <c r="L109" s="251"/>
      <c r="M109" s="243"/>
      <c r="N109" s="1"/>
      <c r="O109" s="1"/>
      <c r="P109" s="4"/>
      <c r="Q109" s="94"/>
      <c r="R109" s="94"/>
      <c r="S109" s="93"/>
      <c r="T109" s="4"/>
      <c r="U109" s="1"/>
      <c r="V109" s="1"/>
      <c r="W109" s="1"/>
      <c r="X109" s="1"/>
      <c r="Y109" s="1"/>
      <c r="Z109" s="1"/>
      <c r="AA109" s="1"/>
      <c r="AB109" s="1"/>
    </row>
    <row r="110" spans="1:28" ht="36" x14ac:dyDescent="0.25">
      <c r="A110" s="44" t="s">
        <v>236</v>
      </c>
      <c r="B110" s="255"/>
      <c r="C110" s="258">
        <v>20</v>
      </c>
      <c r="D110" s="247"/>
      <c r="E110" s="253" t="s">
        <v>287</v>
      </c>
      <c r="F110" s="47" t="s">
        <v>231</v>
      </c>
      <c r="G110" s="24" t="s">
        <v>129</v>
      </c>
      <c r="H110" s="249"/>
      <c r="I110" s="123"/>
      <c r="J110" s="48"/>
      <c r="K110" s="15"/>
      <c r="L110" s="251"/>
      <c r="M110" s="243"/>
      <c r="N110" s="1"/>
      <c r="O110" s="1"/>
      <c r="P110" s="4"/>
      <c r="Q110" s="94"/>
      <c r="R110" s="94"/>
      <c r="S110" s="93"/>
      <c r="T110" s="4"/>
      <c r="U110" s="1"/>
      <c r="V110" s="1"/>
      <c r="W110" s="1"/>
      <c r="X110" s="1"/>
      <c r="Y110" s="1"/>
      <c r="Z110" s="1"/>
      <c r="AA110" s="1"/>
      <c r="AB110" s="1"/>
    </row>
    <row r="111" spans="1:28" ht="36" x14ac:dyDescent="0.25">
      <c r="A111" s="44" t="s">
        <v>237</v>
      </c>
      <c r="B111" s="255"/>
      <c r="C111" s="258"/>
      <c r="D111" s="247"/>
      <c r="E111" s="253"/>
      <c r="F111" s="47" t="s">
        <v>227</v>
      </c>
      <c r="G111" s="24" t="s">
        <v>238</v>
      </c>
      <c r="H111" s="249"/>
      <c r="I111" s="123"/>
      <c r="J111" s="48"/>
      <c r="K111" s="15"/>
      <c r="L111" s="251"/>
      <c r="M111" s="243"/>
      <c r="N111" s="1"/>
      <c r="O111" s="1"/>
      <c r="P111" s="4"/>
      <c r="Q111" s="94"/>
      <c r="R111" s="94"/>
      <c r="S111" s="93"/>
      <c r="T111" s="4"/>
      <c r="U111" s="1"/>
      <c r="V111" s="1"/>
      <c r="W111" s="1"/>
      <c r="X111" s="1"/>
      <c r="Y111" s="1"/>
      <c r="Z111" s="1"/>
      <c r="AA111" s="1"/>
      <c r="AB111" s="1"/>
    </row>
    <row r="112" spans="1:28" ht="30" customHeight="1" thickBot="1" x14ac:dyDescent="0.3">
      <c r="A112" s="52" t="s">
        <v>239</v>
      </c>
      <c r="B112" s="256"/>
      <c r="C112" s="275"/>
      <c r="D112" s="248"/>
      <c r="E112" s="276"/>
      <c r="F112" s="14" t="s">
        <v>229</v>
      </c>
      <c r="G112" s="53" t="s">
        <v>240</v>
      </c>
      <c r="H112" s="250"/>
      <c r="I112" s="128"/>
      <c r="J112" s="54"/>
      <c r="K112" s="55"/>
      <c r="L112" s="252"/>
      <c r="M112" s="244"/>
      <c r="N112" s="1"/>
      <c r="O112" s="1"/>
      <c r="P112" s="4"/>
      <c r="Q112" s="94"/>
      <c r="R112" s="94"/>
      <c r="S112" s="94"/>
      <c r="T112" s="4"/>
      <c r="U112" s="1"/>
      <c r="V112" s="1"/>
      <c r="W112" s="1"/>
      <c r="X112" s="1"/>
      <c r="Y112" s="1"/>
      <c r="Z112" s="1"/>
      <c r="AA112" s="1"/>
      <c r="AB112" s="1"/>
    </row>
    <row r="113" spans="1:28" ht="24" customHeight="1" thickBot="1" x14ac:dyDescent="0.3">
      <c r="A113" s="347"/>
      <c r="B113" s="347"/>
      <c r="C113" s="347"/>
      <c r="D113" s="347"/>
      <c r="E113" s="347"/>
      <c r="F113" s="347"/>
      <c r="G113" s="347"/>
      <c r="H113" s="347"/>
      <c r="I113" s="347"/>
      <c r="J113" s="347"/>
      <c r="K113" s="347"/>
      <c r="L113" s="347"/>
      <c r="M113" s="347"/>
      <c r="N113" s="1"/>
      <c r="O113" s="1"/>
      <c r="P113" s="4"/>
      <c r="Q113" s="94"/>
      <c r="R113" s="94"/>
      <c r="S113" s="93"/>
      <c r="T113" s="4"/>
      <c r="U113" s="1"/>
      <c r="V113" s="1"/>
      <c r="W113" s="1"/>
      <c r="X113" s="1"/>
      <c r="Y113" s="1"/>
      <c r="Z113" s="1"/>
      <c r="AA113" s="1"/>
      <c r="AB113" s="1"/>
    </row>
    <row r="114" spans="1:28" ht="60.75" customHeight="1" thickBot="1" x14ac:dyDescent="0.3">
      <c r="A114" s="111"/>
      <c r="B114" s="112"/>
      <c r="C114" s="112"/>
      <c r="D114" s="112"/>
      <c r="E114" s="112"/>
      <c r="F114" s="112"/>
      <c r="G114" s="112"/>
      <c r="H114" s="115" t="s">
        <v>20</v>
      </c>
      <c r="I114" s="263" t="s">
        <v>21</v>
      </c>
      <c r="J114" s="263"/>
      <c r="K114" s="263"/>
      <c r="L114" s="368" t="s">
        <v>22</v>
      </c>
      <c r="M114" s="369"/>
      <c r="N114" s="1"/>
      <c r="O114" s="1"/>
      <c r="P114" s="4"/>
      <c r="Q114" s="94"/>
      <c r="R114" s="94"/>
      <c r="S114" s="93"/>
      <c r="T114" s="4"/>
      <c r="U114" s="1"/>
      <c r="V114" s="1"/>
      <c r="W114" s="1"/>
      <c r="X114" s="1"/>
      <c r="Y114" s="1"/>
      <c r="Z114" s="1"/>
      <c r="AA114" s="1"/>
      <c r="AB114" s="1"/>
    </row>
    <row r="115" spans="1:28" ht="30" customHeight="1" x14ac:dyDescent="0.25">
      <c r="A115" s="235" t="s">
        <v>241</v>
      </c>
      <c r="B115" s="236"/>
      <c r="C115" s="236"/>
      <c r="D115" s="236"/>
      <c r="E115" s="237"/>
      <c r="F115" s="371" t="s">
        <v>242</v>
      </c>
      <c r="G115" s="371"/>
      <c r="H115" s="113">
        <f>MIN(L12+L14+L16+L18+L20+L22,60)</f>
        <v>0</v>
      </c>
      <c r="I115" s="264">
        <f>MIN(L12+L14+L16+L18+L20+L22,60)</f>
        <v>0</v>
      </c>
      <c r="J115" s="264"/>
      <c r="K115" s="264"/>
      <c r="L115" s="238"/>
      <c r="M115" s="239"/>
      <c r="N115" s="1"/>
      <c r="O115" s="1"/>
      <c r="P115" s="4"/>
      <c r="Q115" s="94"/>
      <c r="R115" s="94"/>
      <c r="S115" s="94"/>
      <c r="T115" s="4"/>
      <c r="U115" s="1"/>
      <c r="V115" s="1"/>
      <c r="W115" s="1"/>
      <c r="X115" s="1"/>
      <c r="Y115" s="1"/>
      <c r="Z115" s="1"/>
      <c r="AA115" s="1"/>
      <c r="AB115" s="1"/>
    </row>
    <row r="116" spans="1:28" ht="30" customHeight="1" x14ac:dyDescent="0.25">
      <c r="A116" s="384" t="s">
        <v>243</v>
      </c>
      <c r="B116" s="385"/>
      <c r="C116" s="385"/>
      <c r="D116" s="240"/>
      <c r="E116" s="241"/>
      <c r="F116" s="370" t="s">
        <v>244</v>
      </c>
      <c r="G116" s="370"/>
      <c r="H116" s="114">
        <f>MIN(I26+I30+I32+I34+I35+I36+I37,60)</f>
        <v>0</v>
      </c>
      <c r="I116" s="232">
        <f>MIN(J26+J30+J32+J34+J35+J36+J37,60)</f>
        <v>0</v>
      </c>
      <c r="J116" s="232"/>
      <c r="K116" s="232"/>
      <c r="L116" s="219"/>
      <c r="M116" s="220"/>
      <c r="N116" s="1"/>
      <c r="O116" s="1"/>
      <c r="P116" s="4"/>
      <c r="Q116" s="94"/>
      <c r="R116" s="94"/>
      <c r="S116" s="94"/>
      <c r="T116" s="4"/>
      <c r="U116" s="1"/>
      <c r="V116" s="1"/>
      <c r="W116" s="1"/>
      <c r="X116" s="1"/>
      <c r="Y116" s="1"/>
      <c r="Z116" s="1"/>
      <c r="AA116" s="1"/>
      <c r="AB116" s="1"/>
    </row>
    <row r="117" spans="1:28" ht="30" customHeight="1" x14ac:dyDescent="0.25">
      <c r="A117" s="221" t="s">
        <v>245</v>
      </c>
      <c r="B117" s="222"/>
      <c r="C117" s="222"/>
      <c r="D117" s="227"/>
      <c r="E117" s="228"/>
      <c r="F117" s="234" t="s">
        <v>246</v>
      </c>
      <c r="G117" s="234"/>
      <c r="H117" s="114">
        <f>MIN(L38,85)</f>
        <v>0</v>
      </c>
      <c r="I117" s="232">
        <f>MIN(L38,85)</f>
        <v>0</v>
      </c>
      <c r="J117" s="232"/>
      <c r="K117" s="232"/>
      <c r="L117" s="219"/>
      <c r="M117" s="220"/>
      <c r="N117" s="1"/>
      <c r="O117" s="1"/>
      <c r="P117" s="4"/>
      <c r="Q117" s="94"/>
      <c r="R117" s="94"/>
      <c r="S117" s="94"/>
      <c r="T117" s="4"/>
      <c r="U117" s="1"/>
      <c r="V117" s="1"/>
      <c r="W117" s="1"/>
      <c r="X117" s="1"/>
      <c r="Y117" s="1"/>
      <c r="Z117" s="1"/>
      <c r="AA117" s="1"/>
      <c r="AB117" s="1"/>
    </row>
    <row r="118" spans="1:28" ht="30" customHeight="1" x14ac:dyDescent="0.25">
      <c r="A118" s="229" t="s">
        <v>247</v>
      </c>
      <c r="B118" s="230"/>
      <c r="C118" s="230"/>
      <c r="D118" s="230"/>
      <c r="E118" s="231"/>
      <c r="F118" s="234" t="s">
        <v>248</v>
      </c>
      <c r="G118" s="234"/>
      <c r="H118" s="114">
        <f>MIN(I44+I46+I47+I48+I49+I50+I52+I54+I61+I62+I68+I82,100)</f>
        <v>0</v>
      </c>
      <c r="I118" s="232">
        <f>MIN(J44+J46+J47+J48+J49+J50+J52+J54+J61+J62+J68+J82,100)</f>
        <v>0</v>
      </c>
      <c r="J118" s="232"/>
      <c r="K118" s="232"/>
      <c r="L118" s="219"/>
      <c r="M118" s="220"/>
      <c r="N118" s="1"/>
      <c r="O118" s="1"/>
      <c r="P118" s="4"/>
      <c r="Q118" s="94"/>
      <c r="R118" s="94"/>
      <c r="S118" s="94"/>
      <c r="T118" s="4"/>
      <c r="U118" s="1"/>
      <c r="V118" s="1"/>
      <c r="W118" s="1"/>
      <c r="X118" s="1"/>
      <c r="Y118" s="1"/>
      <c r="Z118" s="1"/>
      <c r="AA118" s="1"/>
      <c r="AB118" s="1"/>
    </row>
    <row r="119" spans="1:28" ht="30" customHeight="1" x14ac:dyDescent="0.25">
      <c r="A119" s="216" t="s">
        <v>300</v>
      </c>
      <c r="B119" s="217"/>
      <c r="C119" s="217"/>
      <c r="D119" s="217"/>
      <c r="E119" s="218"/>
      <c r="F119" s="234" t="s">
        <v>249</v>
      </c>
      <c r="G119" s="234"/>
      <c r="H119" s="114">
        <f>MIN(I92+I96+I98,15)</f>
        <v>0</v>
      </c>
      <c r="I119" s="232">
        <f>MIN(J92+J96+J98,15)</f>
        <v>0</v>
      </c>
      <c r="J119" s="232"/>
      <c r="K119" s="232"/>
      <c r="L119" s="219"/>
      <c r="M119" s="220"/>
      <c r="N119" s="1"/>
      <c r="O119" s="1"/>
      <c r="P119" s="4"/>
      <c r="Q119" s="94"/>
      <c r="R119" s="94"/>
      <c r="S119" s="94"/>
      <c r="T119" s="4"/>
      <c r="U119" s="1"/>
      <c r="V119" s="1"/>
      <c r="W119" s="1"/>
      <c r="X119" s="1"/>
      <c r="Y119" s="1"/>
      <c r="Z119" s="1"/>
      <c r="AA119" s="1"/>
      <c r="AB119" s="1"/>
    </row>
    <row r="120" spans="1:28" ht="30" customHeight="1" thickBot="1" x14ac:dyDescent="0.3">
      <c r="A120" s="221" t="s">
        <v>250</v>
      </c>
      <c r="B120" s="222"/>
      <c r="C120" s="222"/>
      <c r="D120" s="223" t="s">
        <v>283</v>
      </c>
      <c r="E120" s="224"/>
      <c r="F120" s="234" t="s">
        <v>251</v>
      </c>
      <c r="G120" s="234"/>
      <c r="H120" s="114">
        <f>MIN(I99+I102,60)</f>
        <v>0</v>
      </c>
      <c r="I120" s="233">
        <f>MIN(J99+J102,60)</f>
        <v>0</v>
      </c>
      <c r="J120" s="233"/>
      <c r="K120" s="233"/>
      <c r="L120" s="225"/>
      <c r="M120" s="226"/>
      <c r="N120" s="1"/>
      <c r="O120" s="1"/>
      <c r="P120" s="5"/>
      <c r="Q120" s="93"/>
      <c r="R120" s="93"/>
      <c r="S120" s="93"/>
      <c r="T120" s="5"/>
      <c r="U120" s="2"/>
      <c r="V120" s="2"/>
      <c r="W120" s="2"/>
      <c r="X120" s="2"/>
      <c r="Y120" s="2"/>
      <c r="Z120" s="2"/>
      <c r="AA120" s="2"/>
      <c r="AB120" s="2"/>
    </row>
    <row r="121" spans="1:28" ht="42" customHeight="1" thickTop="1" thickBot="1" x14ac:dyDescent="0.3">
      <c r="A121" s="187" t="s">
        <v>252</v>
      </c>
      <c r="B121" s="188"/>
      <c r="C121" s="188"/>
      <c r="D121" s="188"/>
      <c r="E121" s="189"/>
      <c r="F121" s="213" t="s">
        <v>253</v>
      </c>
      <c r="G121" s="213"/>
      <c r="H121" s="129">
        <f>SUM(H115:H120)</f>
        <v>0</v>
      </c>
      <c r="I121" s="214">
        <f>SUM(I115:K120)</f>
        <v>0</v>
      </c>
      <c r="J121" s="215"/>
      <c r="K121" s="215"/>
      <c r="L121" s="190"/>
      <c r="M121" s="190"/>
      <c r="N121" s="1"/>
      <c r="O121" s="1"/>
      <c r="P121" s="5"/>
      <c r="Q121" s="93"/>
      <c r="R121" s="93"/>
      <c r="S121" s="93"/>
      <c r="T121" s="5"/>
      <c r="U121" s="2"/>
      <c r="V121" s="2"/>
      <c r="W121" s="2"/>
      <c r="X121" s="2"/>
      <c r="Y121" s="2"/>
      <c r="Z121" s="2"/>
      <c r="AA121" s="2"/>
      <c r="AB121" s="2"/>
    </row>
    <row r="122" spans="1:28" ht="19.5" x14ac:dyDescent="0.25">
      <c r="A122" s="191" t="s">
        <v>254</v>
      </c>
      <c r="B122" s="192"/>
      <c r="C122" s="192"/>
      <c r="D122" s="192"/>
      <c r="E122" s="197" t="s">
        <v>255</v>
      </c>
      <c r="F122" s="198"/>
      <c r="G122" s="198"/>
      <c r="H122" s="198"/>
      <c r="I122" s="199"/>
      <c r="J122" s="199"/>
      <c r="K122" s="200"/>
      <c r="L122" s="201">
        <v>125</v>
      </c>
      <c r="M122" s="202"/>
      <c r="N122" s="1"/>
      <c r="O122" s="1"/>
      <c r="P122" s="5"/>
      <c r="Q122" s="93"/>
      <c r="R122" s="93"/>
      <c r="S122" s="93"/>
      <c r="T122" s="5"/>
      <c r="U122" s="2"/>
      <c r="V122" s="2"/>
      <c r="W122" s="2"/>
      <c r="X122" s="2"/>
      <c r="Y122" s="2"/>
      <c r="Z122" s="2"/>
      <c r="AA122" s="2"/>
      <c r="AB122" s="2"/>
    </row>
    <row r="123" spans="1:28" ht="19.5" x14ac:dyDescent="0.25">
      <c r="A123" s="193"/>
      <c r="B123" s="194"/>
      <c r="C123" s="194"/>
      <c r="D123" s="194"/>
      <c r="E123" s="203" t="s">
        <v>256</v>
      </c>
      <c r="F123" s="204"/>
      <c r="G123" s="204"/>
      <c r="H123" s="204"/>
      <c r="I123" s="204"/>
      <c r="J123" s="204"/>
      <c r="K123" s="205"/>
      <c r="L123" s="206">
        <v>115</v>
      </c>
      <c r="M123" s="207"/>
      <c r="N123" s="1"/>
      <c r="O123" s="1"/>
      <c r="P123" s="5"/>
      <c r="Q123" s="93"/>
      <c r="R123" s="93"/>
      <c r="S123" s="93"/>
      <c r="T123" s="5"/>
      <c r="U123" s="2"/>
      <c r="V123" s="2"/>
      <c r="W123" s="2"/>
      <c r="X123" s="2"/>
      <c r="Y123" s="2"/>
      <c r="Z123" s="2"/>
      <c r="AA123" s="2"/>
      <c r="AB123" s="2"/>
    </row>
    <row r="124" spans="1:28" ht="20.25" thickBot="1" x14ac:dyDescent="0.3">
      <c r="A124" s="195"/>
      <c r="B124" s="196"/>
      <c r="C124" s="196"/>
      <c r="D124" s="196"/>
      <c r="E124" s="208" t="s">
        <v>257</v>
      </c>
      <c r="F124" s="209"/>
      <c r="G124" s="209"/>
      <c r="H124" s="209"/>
      <c r="I124" s="209"/>
      <c r="J124" s="209"/>
      <c r="K124" s="210"/>
      <c r="L124" s="211">
        <v>100</v>
      </c>
      <c r="M124" s="212"/>
      <c r="N124" s="1"/>
      <c r="O124" s="1"/>
      <c r="P124" s="5"/>
      <c r="Q124" s="93"/>
      <c r="R124" s="93"/>
      <c r="S124" s="93"/>
      <c r="T124" s="5"/>
      <c r="U124" s="2"/>
      <c r="V124" s="2"/>
      <c r="W124" s="2"/>
      <c r="X124" s="2"/>
      <c r="Y124" s="2"/>
      <c r="Z124" s="2"/>
      <c r="AA124" s="2"/>
      <c r="AB124" s="2"/>
    </row>
    <row r="125" spans="1:28" ht="24" x14ac:dyDescent="0.25">
      <c r="A125" s="56"/>
      <c r="B125" s="175" t="s">
        <v>258</v>
      </c>
      <c r="C125" s="175"/>
      <c r="D125" s="176"/>
      <c r="E125" s="176"/>
      <c r="F125" s="57" t="s">
        <v>245</v>
      </c>
      <c r="G125" s="176"/>
      <c r="H125" s="176"/>
      <c r="I125" s="176"/>
      <c r="J125" s="177" t="s">
        <v>259</v>
      </c>
      <c r="K125" s="177"/>
      <c r="L125" s="177"/>
      <c r="M125" s="178"/>
      <c r="N125" s="1"/>
      <c r="O125" s="1"/>
      <c r="P125" s="5"/>
      <c r="Q125" s="93"/>
      <c r="R125" s="93"/>
      <c r="S125" s="93"/>
      <c r="T125" s="5"/>
      <c r="U125" s="2"/>
      <c r="V125" s="2"/>
      <c r="W125" s="2"/>
      <c r="X125" s="2"/>
      <c r="Y125" s="2"/>
      <c r="Z125" s="2"/>
      <c r="AA125" s="2"/>
      <c r="AB125" s="2"/>
    </row>
    <row r="126" spans="1:28" ht="24" x14ac:dyDescent="0.25">
      <c r="A126" s="58"/>
      <c r="B126" s="179" t="s">
        <v>260</v>
      </c>
      <c r="C126" s="179"/>
      <c r="D126" s="179"/>
      <c r="E126" s="179"/>
      <c r="F126" s="179"/>
      <c r="G126" s="179"/>
      <c r="H126" s="179"/>
      <c r="I126" s="179"/>
      <c r="J126" s="179"/>
      <c r="K126" s="179"/>
      <c r="L126" s="179"/>
      <c r="M126" s="180"/>
      <c r="N126" s="1"/>
      <c r="O126" s="1"/>
      <c r="P126" s="5"/>
      <c r="Q126" s="93"/>
      <c r="R126" s="93"/>
      <c r="S126" s="93"/>
      <c r="T126" s="5"/>
      <c r="U126" s="2"/>
      <c r="V126" s="2"/>
      <c r="W126" s="2"/>
      <c r="X126" s="2"/>
      <c r="Y126" s="2"/>
      <c r="Z126" s="2"/>
      <c r="AA126" s="2"/>
      <c r="AB126" s="2"/>
    </row>
    <row r="127" spans="1:28" ht="24" x14ac:dyDescent="0.25">
      <c r="A127" s="181"/>
      <c r="B127" s="182"/>
      <c r="C127" s="182"/>
      <c r="D127" s="182"/>
      <c r="E127" s="59" t="s">
        <v>261</v>
      </c>
      <c r="F127" s="183"/>
      <c r="G127" s="183"/>
      <c r="H127" s="184" t="s">
        <v>262</v>
      </c>
      <c r="I127" s="184"/>
      <c r="J127" s="184"/>
      <c r="K127" s="185"/>
      <c r="L127" s="185"/>
      <c r="M127" s="186"/>
      <c r="N127" s="1"/>
      <c r="O127" s="1"/>
      <c r="P127" s="5"/>
      <c r="Q127" s="93"/>
      <c r="R127" s="93"/>
      <c r="S127" s="93"/>
      <c r="T127" s="5"/>
      <c r="U127" s="2"/>
      <c r="V127" s="2"/>
      <c r="W127" s="2"/>
      <c r="X127" s="2"/>
      <c r="Y127" s="2"/>
      <c r="Z127" s="2"/>
      <c r="AA127" s="2"/>
      <c r="AB127" s="2"/>
    </row>
    <row r="128" spans="1:28" ht="21.75" customHeight="1" x14ac:dyDescent="0.25">
      <c r="A128" s="60"/>
      <c r="B128" s="161"/>
      <c r="C128" s="161"/>
      <c r="D128" s="161"/>
      <c r="E128" s="161"/>
      <c r="F128" s="161"/>
      <c r="G128" s="161"/>
      <c r="H128" s="161"/>
      <c r="I128" s="161"/>
      <c r="J128" s="161"/>
      <c r="K128" s="161"/>
      <c r="L128" s="161"/>
      <c r="M128" s="162"/>
      <c r="N128" s="1"/>
      <c r="O128" s="1"/>
      <c r="P128" s="5"/>
      <c r="Q128" s="93"/>
      <c r="R128" s="93"/>
      <c r="S128" s="93"/>
      <c r="T128" s="5"/>
      <c r="U128" s="2"/>
      <c r="V128" s="2"/>
      <c r="W128" s="2"/>
      <c r="X128" s="2"/>
      <c r="Y128" s="2"/>
      <c r="Z128" s="2"/>
      <c r="AA128" s="2"/>
      <c r="AB128" s="2"/>
    </row>
    <row r="129" spans="1:28" ht="18.75" thickBot="1" x14ac:dyDescent="0.3">
      <c r="A129" s="61"/>
      <c r="B129" s="163"/>
      <c r="C129" s="163"/>
      <c r="D129" s="163"/>
      <c r="E129" s="163"/>
      <c r="F129" s="163"/>
      <c r="G129" s="163"/>
      <c r="H129" s="163"/>
      <c r="I129" s="163"/>
      <c r="J129" s="163"/>
      <c r="K129" s="163"/>
      <c r="L129" s="163"/>
      <c r="M129" s="164"/>
      <c r="N129" s="1"/>
      <c r="O129" s="1"/>
      <c r="P129" s="5"/>
      <c r="Q129" s="93"/>
      <c r="R129" s="93"/>
      <c r="S129" s="93"/>
      <c r="T129" s="5"/>
      <c r="U129" s="2"/>
      <c r="V129" s="2"/>
      <c r="W129" s="2"/>
      <c r="X129" s="2"/>
      <c r="Y129" s="2"/>
      <c r="Z129" s="2"/>
      <c r="AA129" s="2"/>
      <c r="AB129" s="2"/>
    </row>
    <row r="130" spans="1:28" ht="24" x14ac:dyDescent="0.25">
      <c r="A130" s="62"/>
      <c r="B130" s="165" t="s">
        <v>263</v>
      </c>
      <c r="C130" s="165"/>
      <c r="D130" s="165"/>
      <c r="E130" s="165"/>
      <c r="F130" s="165"/>
      <c r="G130" s="165"/>
      <c r="H130" s="165"/>
      <c r="I130" s="165"/>
      <c r="J130" s="165"/>
      <c r="K130" s="166" t="s">
        <v>264</v>
      </c>
      <c r="L130" s="167"/>
      <c r="M130" s="168"/>
      <c r="N130" s="1"/>
      <c r="O130" s="1"/>
      <c r="P130" s="4"/>
      <c r="Q130" s="94"/>
      <c r="R130" s="94"/>
      <c r="S130" s="93"/>
      <c r="T130" s="4"/>
      <c r="U130" s="1"/>
      <c r="V130" s="1"/>
      <c r="W130" s="1"/>
      <c r="X130" s="1"/>
      <c r="Y130" s="1"/>
      <c r="Z130" s="1"/>
      <c r="AA130" s="1"/>
      <c r="AB130" s="1"/>
    </row>
    <row r="131" spans="1:28" ht="30" customHeight="1" x14ac:dyDescent="0.25">
      <c r="A131" s="87" t="s">
        <v>265</v>
      </c>
      <c r="B131" s="85" t="s">
        <v>266</v>
      </c>
      <c r="C131" s="160"/>
      <c r="D131" s="160"/>
      <c r="E131" s="160"/>
      <c r="F131" s="160"/>
      <c r="G131" s="86" t="s">
        <v>267</v>
      </c>
      <c r="H131" s="159"/>
      <c r="I131" s="159"/>
      <c r="J131" s="159"/>
      <c r="K131" s="169"/>
      <c r="L131" s="170"/>
      <c r="M131" s="171"/>
      <c r="N131" s="1"/>
      <c r="O131" s="1"/>
      <c r="P131" s="4"/>
      <c r="Q131" s="94"/>
      <c r="R131" s="94"/>
      <c r="S131" s="93"/>
      <c r="T131" s="4"/>
      <c r="U131" s="1"/>
      <c r="V131" s="1"/>
      <c r="W131" s="1"/>
      <c r="X131" s="1"/>
      <c r="Y131" s="1"/>
      <c r="Z131" s="1"/>
      <c r="AA131" s="1"/>
      <c r="AB131" s="1"/>
    </row>
    <row r="132" spans="1:28" ht="30" customHeight="1" x14ac:dyDescent="0.25">
      <c r="A132" s="87" t="s">
        <v>268</v>
      </c>
      <c r="B132" s="85" t="s">
        <v>266</v>
      </c>
      <c r="C132" s="160"/>
      <c r="D132" s="160"/>
      <c r="E132" s="160"/>
      <c r="F132" s="160"/>
      <c r="G132" s="86" t="s">
        <v>267</v>
      </c>
      <c r="H132" s="159"/>
      <c r="I132" s="159"/>
      <c r="J132" s="159"/>
      <c r="K132" s="169"/>
      <c r="L132" s="170"/>
      <c r="M132" s="171"/>
      <c r="N132" s="1"/>
      <c r="O132" s="1"/>
      <c r="P132" s="4"/>
      <c r="Q132" s="94"/>
      <c r="R132" s="94"/>
      <c r="S132" s="93"/>
      <c r="T132" s="4"/>
      <c r="U132" s="1"/>
      <c r="V132" s="1"/>
      <c r="W132" s="1"/>
      <c r="X132" s="1"/>
      <c r="Y132" s="1"/>
      <c r="Z132" s="1"/>
      <c r="AA132" s="1"/>
      <c r="AB132" s="1"/>
    </row>
    <row r="133" spans="1:28" ht="30" customHeight="1" x14ac:dyDescent="0.25">
      <c r="A133" s="87" t="s">
        <v>269</v>
      </c>
      <c r="B133" s="85" t="s">
        <v>266</v>
      </c>
      <c r="C133" s="160"/>
      <c r="D133" s="160"/>
      <c r="E133" s="160"/>
      <c r="F133" s="160"/>
      <c r="G133" s="86" t="s">
        <v>267</v>
      </c>
      <c r="H133" s="159"/>
      <c r="I133" s="159"/>
      <c r="J133" s="159"/>
      <c r="K133" s="169"/>
      <c r="L133" s="170"/>
      <c r="M133" s="171"/>
      <c r="N133" s="1"/>
      <c r="O133" s="1"/>
      <c r="P133" s="4"/>
      <c r="Q133" s="94"/>
      <c r="R133" s="94"/>
      <c r="S133" s="93"/>
      <c r="T133" s="4"/>
      <c r="U133" s="1"/>
      <c r="V133" s="1"/>
      <c r="W133" s="1"/>
      <c r="X133" s="1"/>
      <c r="Y133" s="1"/>
      <c r="Z133" s="1"/>
      <c r="AA133" s="1"/>
      <c r="AB133" s="1"/>
    </row>
    <row r="134" spans="1:28" ht="30" customHeight="1" x14ac:dyDescent="0.25">
      <c r="A134" s="87" t="s">
        <v>270</v>
      </c>
      <c r="B134" s="85" t="s">
        <v>266</v>
      </c>
      <c r="C134" s="160"/>
      <c r="D134" s="160"/>
      <c r="E134" s="160"/>
      <c r="F134" s="160"/>
      <c r="G134" s="86" t="s">
        <v>267</v>
      </c>
      <c r="H134" s="159"/>
      <c r="I134" s="159"/>
      <c r="J134" s="159"/>
      <c r="K134" s="169"/>
      <c r="L134" s="170"/>
      <c r="M134" s="171"/>
      <c r="N134" s="1"/>
      <c r="O134" s="1"/>
      <c r="P134" s="4"/>
      <c r="Q134" s="94"/>
      <c r="R134" s="94"/>
      <c r="S134" s="93"/>
      <c r="T134" s="4"/>
      <c r="U134" s="1"/>
      <c r="V134" s="1"/>
      <c r="W134" s="1"/>
      <c r="X134" s="1"/>
      <c r="Y134" s="1"/>
      <c r="Z134" s="1"/>
      <c r="AA134" s="1"/>
      <c r="AB134" s="1"/>
    </row>
    <row r="135" spans="1:28" ht="30" customHeight="1" x14ac:dyDescent="0.25">
      <c r="A135" s="87" t="s">
        <v>271</v>
      </c>
      <c r="B135" s="85" t="s">
        <v>266</v>
      </c>
      <c r="C135" s="160"/>
      <c r="D135" s="160"/>
      <c r="E135" s="160"/>
      <c r="F135" s="160"/>
      <c r="G135" s="86" t="s">
        <v>267</v>
      </c>
      <c r="H135" s="159"/>
      <c r="I135" s="159"/>
      <c r="J135" s="159"/>
      <c r="K135" s="169"/>
      <c r="L135" s="170"/>
      <c r="M135" s="171"/>
      <c r="N135" s="1"/>
      <c r="O135" s="1"/>
      <c r="P135" s="4"/>
      <c r="Q135" s="94"/>
      <c r="R135" s="94"/>
      <c r="S135" s="93"/>
      <c r="T135" s="4"/>
      <c r="U135" s="1"/>
      <c r="V135" s="1"/>
      <c r="W135" s="1"/>
      <c r="X135" s="1"/>
      <c r="Y135" s="1"/>
      <c r="Z135" s="1"/>
      <c r="AA135" s="1"/>
      <c r="AB135" s="1"/>
    </row>
    <row r="136" spans="1:28" ht="30" customHeight="1" x14ac:dyDescent="0.25">
      <c r="A136" s="87" t="s">
        <v>272</v>
      </c>
      <c r="B136" s="85" t="s">
        <v>266</v>
      </c>
      <c r="C136" s="160"/>
      <c r="D136" s="160"/>
      <c r="E136" s="160"/>
      <c r="F136" s="160"/>
      <c r="G136" s="86" t="s">
        <v>267</v>
      </c>
      <c r="H136" s="159"/>
      <c r="I136" s="159"/>
      <c r="J136" s="159"/>
      <c r="K136" s="169"/>
      <c r="L136" s="170"/>
      <c r="M136" s="171"/>
      <c r="N136" s="1"/>
      <c r="O136" s="1"/>
      <c r="P136" s="4"/>
      <c r="Q136" s="94"/>
      <c r="R136" s="94"/>
      <c r="S136" s="93"/>
      <c r="T136" s="4"/>
      <c r="U136" s="1"/>
      <c r="V136" s="1"/>
      <c r="W136" s="1"/>
      <c r="X136" s="1"/>
      <c r="Y136" s="1"/>
      <c r="Z136" s="1"/>
      <c r="AA136" s="1"/>
      <c r="AB136" s="1"/>
    </row>
    <row r="137" spans="1:28" ht="30" customHeight="1" x14ac:dyDescent="0.25">
      <c r="A137" s="109" t="s">
        <v>273</v>
      </c>
      <c r="B137" s="85" t="s">
        <v>266</v>
      </c>
      <c r="C137" s="160"/>
      <c r="D137" s="160"/>
      <c r="E137" s="160"/>
      <c r="F137" s="160"/>
      <c r="G137" s="86" t="s">
        <v>267</v>
      </c>
      <c r="H137" s="159"/>
      <c r="I137" s="159"/>
      <c r="J137" s="159"/>
      <c r="K137" s="169"/>
      <c r="L137" s="170"/>
      <c r="M137" s="171"/>
      <c r="N137" s="1"/>
      <c r="O137" s="1"/>
      <c r="P137" s="4"/>
      <c r="Q137" s="94"/>
      <c r="R137" s="94"/>
      <c r="S137" s="93"/>
      <c r="T137" s="4"/>
      <c r="U137" s="1"/>
      <c r="V137" s="1"/>
      <c r="W137" s="1"/>
      <c r="X137" s="1"/>
      <c r="Y137" s="1"/>
      <c r="Z137" s="1"/>
      <c r="AA137" s="1"/>
      <c r="AB137" s="1"/>
    </row>
    <row r="138" spans="1:28" ht="30" customHeight="1" thickBot="1" x14ac:dyDescent="0.3">
      <c r="A138" s="110" t="s">
        <v>274</v>
      </c>
      <c r="B138" s="88" t="s">
        <v>266</v>
      </c>
      <c r="C138" s="146"/>
      <c r="D138" s="146"/>
      <c r="E138" s="146"/>
      <c r="F138" s="146"/>
      <c r="G138" s="89" t="s">
        <v>267</v>
      </c>
      <c r="H138" s="147"/>
      <c r="I138" s="147"/>
      <c r="J138" s="147"/>
      <c r="K138" s="172"/>
      <c r="L138" s="173"/>
      <c r="M138" s="174"/>
      <c r="N138" s="1"/>
      <c r="O138" s="1"/>
      <c r="P138" s="4"/>
      <c r="Q138" s="94"/>
      <c r="R138" s="94"/>
      <c r="S138" s="93"/>
      <c r="T138" s="4"/>
      <c r="U138" s="1"/>
      <c r="V138" s="1"/>
      <c r="W138" s="1"/>
      <c r="X138" s="1"/>
      <c r="Y138" s="1"/>
      <c r="Z138" s="1"/>
      <c r="AA138" s="1"/>
      <c r="AB138" s="1"/>
    </row>
    <row r="139" spans="1:28" ht="30" customHeight="1" thickBot="1" x14ac:dyDescent="0.3">
      <c r="A139" s="344"/>
      <c r="B139" s="344"/>
      <c r="C139" s="344"/>
      <c r="D139" s="344"/>
      <c r="E139" s="344"/>
      <c r="F139" s="344"/>
      <c r="G139" s="344"/>
      <c r="H139" s="344"/>
      <c r="I139" s="344"/>
      <c r="J139" s="344"/>
      <c r="K139" s="344"/>
      <c r="L139" s="344"/>
      <c r="M139" s="344"/>
      <c r="N139" s="1"/>
      <c r="O139" s="1"/>
      <c r="P139" s="4"/>
      <c r="Q139" s="94"/>
      <c r="R139" s="94"/>
      <c r="S139" s="93"/>
      <c r="T139" s="4"/>
      <c r="U139" s="1"/>
      <c r="V139" s="1"/>
      <c r="W139" s="1"/>
      <c r="X139" s="1"/>
      <c r="Y139" s="1"/>
      <c r="Z139" s="1"/>
      <c r="AA139" s="1"/>
      <c r="AB139" s="1"/>
    </row>
    <row r="140" spans="1:28" ht="30" customHeight="1" x14ac:dyDescent="0.25">
      <c r="A140" s="63"/>
      <c r="B140" s="148" t="s">
        <v>275</v>
      </c>
      <c r="C140" s="148"/>
      <c r="D140" s="148"/>
      <c r="E140" s="148"/>
      <c r="F140" s="148"/>
      <c r="G140" s="148"/>
      <c r="H140" s="148"/>
      <c r="I140" s="148"/>
      <c r="J140" s="148"/>
      <c r="K140" s="149" t="s">
        <v>276</v>
      </c>
      <c r="L140" s="150"/>
      <c r="M140" s="151"/>
      <c r="N140" s="1"/>
      <c r="O140" s="1"/>
      <c r="P140" s="4"/>
      <c r="Q140" s="94"/>
      <c r="R140" s="94"/>
      <c r="S140" s="93"/>
      <c r="T140" s="4"/>
      <c r="U140" s="1"/>
      <c r="V140" s="1"/>
      <c r="W140" s="1"/>
      <c r="X140" s="1"/>
      <c r="Y140" s="1"/>
      <c r="Z140" s="1"/>
      <c r="AA140" s="1"/>
      <c r="AB140" s="1"/>
    </row>
    <row r="141" spans="1:28" ht="30" customHeight="1" x14ac:dyDescent="0.25">
      <c r="A141" s="107" t="s">
        <v>265</v>
      </c>
      <c r="B141" s="144"/>
      <c r="C141" s="144"/>
      <c r="D141" s="144"/>
      <c r="E141" s="144"/>
      <c r="F141" s="144"/>
      <c r="G141" s="144"/>
      <c r="H141" s="144"/>
      <c r="I141" s="144"/>
      <c r="J141" s="144"/>
      <c r="K141" s="152"/>
      <c r="L141" s="153"/>
      <c r="M141" s="154"/>
      <c r="N141" s="1"/>
      <c r="O141" s="1"/>
      <c r="P141" s="4"/>
      <c r="Q141" s="94"/>
      <c r="R141" s="94"/>
      <c r="S141" s="93"/>
      <c r="T141" s="4"/>
      <c r="U141" s="1"/>
      <c r="V141" s="1"/>
      <c r="W141" s="1"/>
      <c r="X141" s="1"/>
      <c r="Y141" s="1"/>
      <c r="Z141" s="1"/>
      <c r="AA141" s="1"/>
      <c r="AB141" s="1"/>
    </row>
    <row r="142" spans="1:28" ht="30" customHeight="1" x14ac:dyDescent="0.25">
      <c r="A142" s="107" t="s">
        <v>268</v>
      </c>
      <c r="B142" s="144"/>
      <c r="C142" s="144"/>
      <c r="D142" s="144"/>
      <c r="E142" s="144"/>
      <c r="F142" s="144"/>
      <c r="G142" s="144"/>
      <c r="H142" s="144"/>
      <c r="I142" s="144"/>
      <c r="J142" s="144"/>
      <c r="K142" s="152"/>
      <c r="L142" s="153"/>
      <c r="M142" s="154"/>
      <c r="N142" s="1"/>
      <c r="O142" s="1"/>
      <c r="P142" s="4"/>
      <c r="Q142" s="94"/>
      <c r="R142" s="94"/>
      <c r="S142" s="93"/>
      <c r="T142" s="4"/>
      <c r="U142" s="1"/>
      <c r="V142" s="1"/>
      <c r="W142" s="1"/>
      <c r="X142" s="1"/>
      <c r="Y142" s="1"/>
      <c r="Z142" s="1"/>
      <c r="AA142" s="1"/>
      <c r="AB142" s="1"/>
    </row>
    <row r="143" spans="1:28" ht="30" customHeight="1" x14ac:dyDescent="0.25">
      <c r="A143" s="107" t="s">
        <v>269</v>
      </c>
      <c r="B143" s="144"/>
      <c r="C143" s="144"/>
      <c r="D143" s="144"/>
      <c r="E143" s="144"/>
      <c r="F143" s="144"/>
      <c r="G143" s="144"/>
      <c r="H143" s="144"/>
      <c r="I143" s="144"/>
      <c r="J143" s="144"/>
      <c r="K143" s="152"/>
      <c r="L143" s="153"/>
      <c r="M143" s="154"/>
      <c r="N143" s="1"/>
      <c r="O143" s="1"/>
      <c r="P143" s="4"/>
      <c r="Q143" s="94"/>
      <c r="R143" s="94"/>
      <c r="S143" s="93"/>
      <c r="T143" s="4"/>
      <c r="U143" s="1"/>
      <c r="V143" s="1"/>
      <c r="W143" s="1"/>
      <c r="X143" s="1"/>
      <c r="Y143" s="1"/>
      <c r="Z143" s="1"/>
      <c r="AA143" s="1"/>
      <c r="AB143" s="1"/>
    </row>
    <row r="144" spans="1:28" ht="30" customHeight="1" x14ac:dyDescent="0.25">
      <c r="A144" s="107" t="s">
        <v>270</v>
      </c>
      <c r="B144" s="144"/>
      <c r="C144" s="144"/>
      <c r="D144" s="144"/>
      <c r="E144" s="144"/>
      <c r="F144" s="144"/>
      <c r="G144" s="144"/>
      <c r="H144" s="144"/>
      <c r="I144" s="144"/>
      <c r="J144" s="144"/>
      <c r="K144" s="152"/>
      <c r="L144" s="153"/>
      <c r="M144" s="154"/>
      <c r="N144" s="1"/>
      <c r="O144" s="1"/>
      <c r="P144" s="4"/>
      <c r="Q144" s="94"/>
      <c r="R144" s="94"/>
      <c r="S144" s="93"/>
      <c r="T144" s="4"/>
      <c r="U144" s="1"/>
      <c r="V144" s="1"/>
      <c r="W144" s="1"/>
      <c r="X144" s="1"/>
      <c r="Y144" s="1"/>
      <c r="Z144" s="1"/>
      <c r="AA144" s="1"/>
      <c r="AB144" s="1"/>
    </row>
    <row r="145" spans="1:28" ht="30" customHeight="1" x14ac:dyDescent="0.25">
      <c r="A145" s="107" t="s">
        <v>271</v>
      </c>
      <c r="B145" s="144"/>
      <c r="C145" s="144"/>
      <c r="D145" s="144"/>
      <c r="E145" s="144"/>
      <c r="F145" s="144"/>
      <c r="G145" s="144"/>
      <c r="H145" s="144"/>
      <c r="I145" s="144"/>
      <c r="J145" s="144"/>
      <c r="K145" s="152"/>
      <c r="L145" s="153"/>
      <c r="M145" s="154"/>
      <c r="N145" s="1"/>
      <c r="O145" s="1"/>
      <c r="P145" s="4"/>
      <c r="Q145" s="94"/>
      <c r="R145" s="94"/>
      <c r="S145" s="93"/>
      <c r="T145" s="4"/>
      <c r="U145" s="1"/>
      <c r="V145" s="1"/>
      <c r="W145" s="1"/>
      <c r="X145" s="1"/>
      <c r="Y145" s="1"/>
      <c r="Z145" s="1"/>
      <c r="AA145" s="1"/>
      <c r="AB145" s="1"/>
    </row>
    <row r="146" spans="1:28" ht="30" customHeight="1" thickBot="1" x14ac:dyDescent="0.3">
      <c r="A146" s="108" t="s">
        <v>272</v>
      </c>
      <c r="B146" s="145"/>
      <c r="C146" s="145"/>
      <c r="D146" s="145"/>
      <c r="E146" s="145"/>
      <c r="F146" s="145"/>
      <c r="G146" s="145"/>
      <c r="H146" s="145"/>
      <c r="I146" s="145"/>
      <c r="J146" s="145"/>
      <c r="K146" s="155"/>
      <c r="L146" s="156"/>
      <c r="M146" s="157"/>
      <c r="N146" s="1"/>
      <c r="O146" s="1"/>
      <c r="P146" s="4"/>
      <c r="Q146" s="94"/>
      <c r="R146" s="94"/>
      <c r="S146" s="93"/>
      <c r="T146" s="4"/>
      <c r="U146" s="1"/>
      <c r="V146" s="1"/>
      <c r="W146" s="1"/>
      <c r="X146" s="1"/>
      <c r="Y146" s="1"/>
      <c r="Z146" s="1"/>
      <c r="AA146" s="1"/>
      <c r="AB146" s="1"/>
    </row>
    <row r="147" spans="1:28" ht="30" customHeight="1" thickBot="1" x14ac:dyDescent="0.3">
      <c r="A147" s="345"/>
      <c r="B147" s="345"/>
      <c r="C147" s="345"/>
      <c r="D147" s="345"/>
      <c r="E147" s="345"/>
      <c r="F147" s="345"/>
      <c r="G147" s="345"/>
      <c r="H147" s="345"/>
      <c r="I147" s="345"/>
      <c r="J147" s="345"/>
      <c r="K147" s="345"/>
      <c r="L147" s="345"/>
      <c r="M147" s="345"/>
      <c r="N147" s="1"/>
      <c r="O147" s="1"/>
      <c r="P147" s="4"/>
      <c r="Q147" s="94"/>
      <c r="R147" s="94"/>
      <c r="S147" s="93"/>
      <c r="T147" s="4"/>
      <c r="U147" s="1"/>
      <c r="V147" s="1"/>
      <c r="W147" s="1"/>
      <c r="X147" s="1"/>
      <c r="Y147" s="1"/>
      <c r="Z147" s="1"/>
      <c r="AA147" s="1"/>
      <c r="AB147" s="1"/>
    </row>
    <row r="148" spans="1:28" ht="30" customHeight="1" x14ac:dyDescent="0.25">
      <c r="A148" s="70"/>
      <c r="B148" s="136" t="s">
        <v>277</v>
      </c>
      <c r="C148" s="136"/>
      <c r="D148" s="136"/>
      <c r="E148" s="136"/>
      <c r="F148" s="136"/>
      <c r="G148" s="136"/>
      <c r="H148" s="136"/>
      <c r="I148" s="136"/>
      <c r="J148" s="137"/>
      <c r="K148" s="138" t="s">
        <v>278</v>
      </c>
      <c r="L148" s="138"/>
      <c r="M148" s="139"/>
      <c r="N148" s="1"/>
      <c r="O148" s="1"/>
      <c r="P148" s="4"/>
      <c r="Q148" s="94"/>
      <c r="R148" s="94"/>
      <c r="S148" s="93"/>
      <c r="T148" s="4"/>
      <c r="U148" s="1"/>
      <c r="V148" s="1"/>
      <c r="W148" s="1"/>
      <c r="X148" s="1"/>
      <c r="Y148" s="1"/>
      <c r="Z148" s="1"/>
      <c r="AA148" s="1"/>
      <c r="AB148" s="1"/>
    </row>
    <row r="149" spans="1:28" ht="30" customHeight="1" x14ac:dyDescent="0.25">
      <c r="A149" s="107" t="s">
        <v>265</v>
      </c>
      <c r="B149" s="144"/>
      <c r="C149" s="144"/>
      <c r="D149" s="144"/>
      <c r="E149" s="144"/>
      <c r="F149" s="144"/>
      <c r="G149" s="144"/>
      <c r="H149" s="144"/>
      <c r="I149" s="144"/>
      <c r="J149" s="144"/>
      <c r="K149" s="140"/>
      <c r="L149" s="140"/>
      <c r="M149" s="141"/>
      <c r="N149" s="1"/>
      <c r="O149" s="1"/>
      <c r="P149" s="4"/>
      <c r="Q149" s="94"/>
      <c r="R149" s="94"/>
      <c r="S149" s="93"/>
      <c r="T149" s="4"/>
      <c r="U149" s="1"/>
      <c r="V149" s="1"/>
      <c r="W149" s="1"/>
      <c r="X149" s="1"/>
      <c r="Y149" s="1"/>
      <c r="Z149" s="1"/>
      <c r="AA149" s="1"/>
      <c r="AB149" s="1"/>
    </row>
    <row r="150" spans="1:28" ht="30" customHeight="1" x14ac:dyDescent="0.25">
      <c r="A150" s="107" t="s">
        <v>268</v>
      </c>
      <c r="B150" s="144"/>
      <c r="C150" s="144"/>
      <c r="D150" s="144"/>
      <c r="E150" s="144"/>
      <c r="F150" s="144"/>
      <c r="G150" s="144"/>
      <c r="H150" s="144"/>
      <c r="I150" s="144"/>
      <c r="J150" s="144"/>
      <c r="K150" s="140"/>
      <c r="L150" s="140"/>
      <c r="M150" s="141"/>
      <c r="N150" s="1"/>
      <c r="O150" s="1"/>
      <c r="P150" s="4"/>
      <c r="Q150" s="94"/>
      <c r="R150" s="94"/>
      <c r="S150" s="93"/>
      <c r="T150" s="4"/>
      <c r="U150" s="1"/>
      <c r="V150" s="1"/>
      <c r="W150" s="1"/>
      <c r="X150" s="1"/>
      <c r="Y150" s="1"/>
      <c r="Z150" s="1"/>
      <c r="AA150" s="1"/>
      <c r="AB150" s="1"/>
    </row>
    <row r="151" spans="1:28" ht="30" customHeight="1" x14ac:dyDescent="0.25">
      <c r="A151" s="107" t="s">
        <v>269</v>
      </c>
      <c r="B151" s="144"/>
      <c r="C151" s="144"/>
      <c r="D151" s="144"/>
      <c r="E151" s="144"/>
      <c r="F151" s="144"/>
      <c r="G151" s="144"/>
      <c r="H151" s="144"/>
      <c r="I151" s="144"/>
      <c r="J151" s="144"/>
      <c r="K151" s="140"/>
      <c r="L151" s="140"/>
      <c r="M151" s="141"/>
      <c r="N151" s="1"/>
      <c r="O151" s="1"/>
      <c r="P151" s="4"/>
      <c r="Q151" s="94"/>
      <c r="R151" s="94"/>
      <c r="S151" s="93"/>
      <c r="T151" s="4"/>
      <c r="U151" s="1"/>
      <c r="V151" s="1"/>
      <c r="W151" s="1"/>
      <c r="X151" s="1"/>
      <c r="Y151" s="1"/>
      <c r="Z151" s="1"/>
      <c r="AA151" s="1"/>
      <c r="AB151" s="1"/>
    </row>
    <row r="152" spans="1:28" ht="30" customHeight="1" x14ac:dyDescent="0.25">
      <c r="A152" s="107" t="s">
        <v>270</v>
      </c>
      <c r="B152" s="144"/>
      <c r="C152" s="144"/>
      <c r="D152" s="144"/>
      <c r="E152" s="144"/>
      <c r="F152" s="144"/>
      <c r="G152" s="144"/>
      <c r="H152" s="144"/>
      <c r="I152" s="144"/>
      <c r="J152" s="144"/>
      <c r="K152" s="140"/>
      <c r="L152" s="140"/>
      <c r="M152" s="141"/>
      <c r="N152" s="1"/>
      <c r="O152" s="1"/>
      <c r="P152" s="4"/>
      <c r="Q152" s="94"/>
      <c r="R152" s="94"/>
      <c r="S152" s="93"/>
      <c r="T152" s="4"/>
      <c r="U152" s="1"/>
      <c r="V152" s="1"/>
      <c r="W152" s="1"/>
      <c r="X152" s="1"/>
      <c r="Y152" s="1"/>
      <c r="Z152" s="1"/>
      <c r="AA152" s="1"/>
      <c r="AB152" s="1"/>
    </row>
    <row r="153" spans="1:28" ht="30" customHeight="1" thickBot="1" x14ac:dyDescent="0.3">
      <c r="A153" s="108" t="s">
        <v>271</v>
      </c>
      <c r="B153" s="145"/>
      <c r="C153" s="145"/>
      <c r="D153" s="145"/>
      <c r="E153" s="145"/>
      <c r="F153" s="145"/>
      <c r="G153" s="145"/>
      <c r="H153" s="145"/>
      <c r="I153" s="145"/>
      <c r="J153" s="145"/>
      <c r="K153" s="142"/>
      <c r="L153" s="142"/>
      <c r="M153" s="143"/>
      <c r="N153" s="1"/>
      <c r="O153" s="1"/>
      <c r="P153" s="4"/>
      <c r="Q153" s="94"/>
      <c r="R153" s="94"/>
      <c r="S153" s="93"/>
      <c r="T153" s="4"/>
      <c r="U153" s="1"/>
      <c r="V153" s="1"/>
      <c r="W153" s="1"/>
      <c r="X153" s="1"/>
      <c r="Y153" s="1"/>
      <c r="Z153" s="1"/>
      <c r="AA153" s="1"/>
      <c r="AB153" s="1"/>
    </row>
  </sheetData>
  <sheetProtection algorithmName="SHA-512" hashValue="/H9xT1wI6FtIRHN5gaTHmrg93jN3WTCmnAJ4dKfAt2IuPWbmmqjPtz+huz7Ng+K49tJb2JsgLZiyciVEYbdIFw==" saltValue="Q+a3SUFSEIaRU4qE4mpiwA==" spinCount="100000" sheet="1" objects="1" scenarios="1"/>
  <mergeCells count="290">
    <mergeCell ref="A2:D2"/>
    <mergeCell ref="E2:F2"/>
    <mergeCell ref="G2:M2"/>
    <mergeCell ref="L114:M114"/>
    <mergeCell ref="F116:G116"/>
    <mergeCell ref="F115:G115"/>
    <mergeCell ref="F117:G117"/>
    <mergeCell ref="F118:G118"/>
    <mergeCell ref="F119:G119"/>
    <mergeCell ref="G20:G21"/>
    <mergeCell ref="L20:L21"/>
    <mergeCell ref="B38:B42"/>
    <mergeCell ref="C38:C42"/>
    <mergeCell ref="D38:D42"/>
    <mergeCell ref="A3:B3"/>
    <mergeCell ref="C3:D3"/>
    <mergeCell ref="F3:H3"/>
    <mergeCell ref="I3:J3"/>
    <mergeCell ref="K3:M3"/>
    <mergeCell ref="A8:D8"/>
    <mergeCell ref="E8:F8"/>
    <mergeCell ref="G8:I8"/>
    <mergeCell ref="J8:M8"/>
    <mergeCell ref="A6:C6"/>
    <mergeCell ref="I116:K116"/>
    <mergeCell ref="A139:M139"/>
    <mergeCell ref="A147:M147"/>
    <mergeCell ref="A43:M43"/>
    <mergeCell ref="A113:M113"/>
    <mergeCell ref="A4:B4"/>
    <mergeCell ref="C4:D4"/>
    <mergeCell ref="F4:H4"/>
    <mergeCell ref="I4:J4"/>
    <mergeCell ref="K4:M4"/>
    <mergeCell ref="A5:D5"/>
    <mergeCell ref="E5:M5"/>
    <mergeCell ref="B9:M9"/>
    <mergeCell ref="D11:F11"/>
    <mergeCell ref="L12:L13"/>
    <mergeCell ref="M12:M25"/>
    <mergeCell ref="E32:E33"/>
    <mergeCell ref="L32:L33"/>
    <mergeCell ref="E34:F34"/>
    <mergeCell ref="C20:C21"/>
    <mergeCell ref="D20:D21"/>
    <mergeCell ref="D6:E6"/>
    <mergeCell ref="G6:M6"/>
    <mergeCell ref="A7:C7"/>
    <mergeCell ref="D7:E7"/>
    <mergeCell ref="G7:M7"/>
    <mergeCell ref="M26:M37"/>
    <mergeCell ref="D32:D33"/>
    <mergeCell ref="H38:H42"/>
    <mergeCell ref="I38:I42"/>
    <mergeCell ref="K38:K42"/>
    <mergeCell ref="L38:L42"/>
    <mergeCell ref="M38:M42"/>
    <mergeCell ref="E39:F39"/>
    <mergeCell ref="E40:F40"/>
    <mergeCell ref="E41:F41"/>
    <mergeCell ref="E42:F42"/>
    <mergeCell ref="Q13:Q18"/>
    <mergeCell ref="A14:A15"/>
    <mergeCell ref="C14:C15"/>
    <mergeCell ref="D14:D15"/>
    <mergeCell ref="G14:G15"/>
    <mergeCell ref="L14:L15"/>
    <mergeCell ref="A16:A17"/>
    <mergeCell ref="A12:A13"/>
    <mergeCell ref="B12:B25"/>
    <mergeCell ref="C12:C13"/>
    <mergeCell ref="D12:D13"/>
    <mergeCell ref="G12:G13"/>
    <mergeCell ref="H12:H25"/>
    <mergeCell ref="C16:C17"/>
    <mergeCell ref="D16:D17"/>
    <mergeCell ref="G16:G17"/>
    <mergeCell ref="A20:A21"/>
    <mergeCell ref="L16:L17"/>
    <mergeCell ref="A18:A19"/>
    <mergeCell ref="C18:C19"/>
    <mergeCell ref="D18:D19"/>
    <mergeCell ref="G18:G19"/>
    <mergeCell ref="L18:L19"/>
    <mergeCell ref="I12:K25"/>
    <mergeCell ref="Q20:Q25"/>
    <mergeCell ref="A22:A25"/>
    <mergeCell ref="C22:C25"/>
    <mergeCell ref="D22:D25"/>
    <mergeCell ref="G22:G25"/>
    <mergeCell ref="L22:L25"/>
    <mergeCell ref="E35:F35"/>
    <mergeCell ref="E36:F36"/>
    <mergeCell ref="E37:F37"/>
    <mergeCell ref="Q26:Q27"/>
    <mergeCell ref="E27:F27"/>
    <mergeCell ref="E28:F28"/>
    <mergeCell ref="E29:F29"/>
    <mergeCell ref="C30:C31"/>
    <mergeCell ref="D30:D31"/>
    <mergeCell ref="E30:E31"/>
    <mergeCell ref="L30:L31"/>
    <mergeCell ref="Q31:Q33"/>
    <mergeCell ref="C32:C33"/>
    <mergeCell ref="B26:B37"/>
    <mergeCell ref="C26:C29"/>
    <mergeCell ref="E26:F26"/>
    <mergeCell ref="H26:H35"/>
    <mergeCell ref="L26:L29"/>
    <mergeCell ref="L82:L90"/>
    <mergeCell ref="E68:F68"/>
    <mergeCell ref="H68:H81"/>
    <mergeCell ref="L68:L81"/>
    <mergeCell ref="E69:F69"/>
    <mergeCell ref="E70:F70"/>
    <mergeCell ref="E71:F71"/>
    <mergeCell ref="E72:E73"/>
    <mergeCell ref="E74:E77"/>
    <mergeCell ref="E88:F88"/>
    <mergeCell ref="E89:F89"/>
    <mergeCell ref="E90:F90"/>
    <mergeCell ref="E84:F84"/>
    <mergeCell ref="E85:F85"/>
    <mergeCell ref="E86:F86"/>
    <mergeCell ref="E87:F87"/>
    <mergeCell ref="E46:F46"/>
    <mergeCell ref="L54:L60"/>
    <mergeCell ref="E47:F47"/>
    <mergeCell ref="E48:F48"/>
    <mergeCell ref="E38:F38"/>
    <mergeCell ref="M44:M90"/>
    <mergeCell ref="C50:C51"/>
    <mergeCell ref="D50:D53"/>
    <mergeCell ref="E50:E51"/>
    <mergeCell ref="H50:H53"/>
    <mergeCell ref="L50:L51"/>
    <mergeCell ref="C44:C45"/>
    <mergeCell ref="D44:D49"/>
    <mergeCell ref="E44:E45"/>
    <mergeCell ref="H44:H49"/>
    <mergeCell ref="L44:L45"/>
    <mergeCell ref="C52:C53"/>
    <mergeCell ref="E52:E53"/>
    <mergeCell ref="L52:L53"/>
    <mergeCell ref="E49:F49"/>
    <mergeCell ref="D68:D81"/>
    <mergeCell ref="E61:F61"/>
    <mergeCell ref="C62:C67"/>
    <mergeCell ref="D62:D67"/>
    <mergeCell ref="E62:E63"/>
    <mergeCell ref="H62:H67"/>
    <mergeCell ref="L62:L67"/>
    <mergeCell ref="E64:E65"/>
    <mergeCell ref="E66:E67"/>
    <mergeCell ref="A59:A60"/>
    <mergeCell ref="E59:G59"/>
    <mergeCell ref="I59:I60"/>
    <mergeCell ref="J59:J60"/>
    <mergeCell ref="K59:K60"/>
    <mergeCell ref="E60:G60"/>
    <mergeCell ref="D54:D60"/>
    <mergeCell ref="E54:F54"/>
    <mergeCell ref="H54:H60"/>
    <mergeCell ref="E55:E56"/>
    <mergeCell ref="E57:F57"/>
    <mergeCell ref="E58:F58"/>
    <mergeCell ref="C54:C60"/>
    <mergeCell ref="B44:B90"/>
    <mergeCell ref="E78:E81"/>
    <mergeCell ref="C82:C90"/>
    <mergeCell ref="D82:D90"/>
    <mergeCell ref="E82:E83"/>
    <mergeCell ref="H82:H90"/>
    <mergeCell ref="C68:C81"/>
    <mergeCell ref="B92:B98"/>
    <mergeCell ref="C92:C95"/>
    <mergeCell ref="D92:D95"/>
    <mergeCell ref="E92:F92"/>
    <mergeCell ref="C96:C97"/>
    <mergeCell ref="D96:D97"/>
    <mergeCell ref="C107:C109"/>
    <mergeCell ref="C110:C112"/>
    <mergeCell ref="E110:E112"/>
    <mergeCell ref="H92:H98"/>
    <mergeCell ref="L92:L95"/>
    <mergeCell ref="M92:M98"/>
    <mergeCell ref="E93:F93"/>
    <mergeCell ref="E94:F94"/>
    <mergeCell ref="E95:F95"/>
    <mergeCell ref="E96:F96"/>
    <mergeCell ref="L96:L97"/>
    <mergeCell ref="E97:F97"/>
    <mergeCell ref="E98:F98"/>
    <mergeCell ref="A115:E115"/>
    <mergeCell ref="L115:M115"/>
    <mergeCell ref="A116:C116"/>
    <mergeCell ref="D116:E116"/>
    <mergeCell ref="L116:M116"/>
    <mergeCell ref="M99:M112"/>
    <mergeCell ref="E100:F100"/>
    <mergeCell ref="E101:F101"/>
    <mergeCell ref="D102:D112"/>
    <mergeCell ref="E102:F102"/>
    <mergeCell ref="H102:H112"/>
    <mergeCell ref="L102:L112"/>
    <mergeCell ref="E103:F103"/>
    <mergeCell ref="E104:E106"/>
    <mergeCell ref="E107:E109"/>
    <mergeCell ref="B99:B112"/>
    <mergeCell ref="C99:C101"/>
    <mergeCell ref="D99:D101"/>
    <mergeCell ref="E99:F99"/>
    <mergeCell ref="H99:H101"/>
    <mergeCell ref="L99:L101"/>
    <mergeCell ref="C104:C106"/>
    <mergeCell ref="I114:K114"/>
    <mergeCell ref="I115:K115"/>
    <mergeCell ref="A119:E119"/>
    <mergeCell ref="L119:M119"/>
    <mergeCell ref="A120:C120"/>
    <mergeCell ref="D120:E120"/>
    <mergeCell ref="L120:M120"/>
    <mergeCell ref="A117:C117"/>
    <mergeCell ref="D117:E117"/>
    <mergeCell ref="L117:M117"/>
    <mergeCell ref="A118:E118"/>
    <mergeCell ref="L118:M118"/>
    <mergeCell ref="I117:K117"/>
    <mergeCell ref="I118:K118"/>
    <mergeCell ref="I119:K119"/>
    <mergeCell ref="I120:K120"/>
    <mergeCell ref="F120:G120"/>
    <mergeCell ref="A121:E121"/>
    <mergeCell ref="L121:M121"/>
    <mergeCell ref="A122:D124"/>
    <mergeCell ref="E122:K122"/>
    <mergeCell ref="L122:M122"/>
    <mergeCell ref="E123:K123"/>
    <mergeCell ref="L123:M123"/>
    <mergeCell ref="E124:K124"/>
    <mergeCell ref="L124:M124"/>
    <mergeCell ref="F121:G121"/>
    <mergeCell ref="I121:K121"/>
    <mergeCell ref="B125:C125"/>
    <mergeCell ref="D125:E125"/>
    <mergeCell ref="G125:I125"/>
    <mergeCell ref="J125:M125"/>
    <mergeCell ref="B126:M126"/>
    <mergeCell ref="A127:D127"/>
    <mergeCell ref="F127:G127"/>
    <mergeCell ref="H127:J127"/>
    <mergeCell ref="K127:M127"/>
    <mergeCell ref="C136:F136"/>
    <mergeCell ref="H136:J136"/>
    <mergeCell ref="C137:F137"/>
    <mergeCell ref="H137:J137"/>
    <mergeCell ref="B128:M129"/>
    <mergeCell ref="B130:J130"/>
    <mergeCell ref="K130:M138"/>
    <mergeCell ref="C131:F131"/>
    <mergeCell ref="H131:J131"/>
    <mergeCell ref="C132:F132"/>
    <mergeCell ref="H132:J132"/>
    <mergeCell ref="C133:F133"/>
    <mergeCell ref="H133:J133"/>
    <mergeCell ref="C134:F134"/>
    <mergeCell ref="E1:H1"/>
    <mergeCell ref="A1:D1"/>
    <mergeCell ref="A10:M10"/>
    <mergeCell ref="B148:J148"/>
    <mergeCell ref="K148:M153"/>
    <mergeCell ref="B149:J149"/>
    <mergeCell ref="B150:J150"/>
    <mergeCell ref="B151:J151"/>
    <mergeCell ref="B152:J152"/>
    <mergeCell ref="B153:J153"/>
    <mergeCell ref="C138:F138"/>
    <mergeCell ref="H138:J138"/>
    <mergeCell ref="B140:J140"/>
    <mergeCell ref="K140:M146"/>
    <mergeCell ref="B141:J141"/>
    <mergeCell ref="B142:J142"/>
    <mergeCell ref="B143:J143"/>
    <mergeCell ref="B144:J144"/>
    <mergeCell ref="B145:J145"/>
    <mergeCell ref="I1:M1"/>
    <mergeCell ref="B146:J146"/>
    <mergeCell ref="H134:J134"/>
    <mergeCell ref="C135:F135"/>
    <mergeCell ref="H135:J135"/>
  </mergeCells>
  <pageMargins left="0.51181102362204722" right="0.51181102362204722" top="0.55118110236220474" bottom="0.19685039370078741" header="0" footer="0"/>
  <pageSetup paperSize="9" scale="64" fitToHeight="0" orientation="portrait" r:id="rId1"/>
  <rowBreaks count="3" manualBreakCount="3">
    <brk id="43" max="16383" man="1"/>
    <brk id="91" max="16383" man="1"/>
    <brk id="11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5" r:id="rId4" name="Drop Down 11">
              <controlPr defaultSize="0" autoLine="0" autoPict="0">
                <anchor moveWithCells="1">
                  <from>
                    <xdr:col>5</xdr:col>
                    <xdr:colOff>0</xdr:colOff>
                    <xdr:row>11</xdr:row>
                    <xdr:rowOff>0</xdr:rowOff>
                  </from>
                  <to>
                    <xdr:col>5</xdr:col>
                    <xdr:colOff>1390650</xdr:colOff>
                    <xdr:row>12</xdr:row>
                    <xdr:rowOff>0</xdr:rowOff>
                  </to>
                </anchor>
              </controlPr>
            </control>
          </mc:Choice>
        </mc:AlternateContent>
        <mc:AlternateContent xmlns:mc="http://schemas.openxmlformats.org/markup-compatibility/2006">
          <mc:Choice Requires="x14">
            <control shapeId="1036" r:id="rId5" name="Drop Down 12">
              <controlPr defaultSize="0" autoLine="0" autoPict="0">
                <anchor moveWithCells="1">
                  <from>
                    <xdr:col>5</xdr:col>
                    <xdr:colOff>0</xdr:colOff>
                    <xdr:row>13</xdr:row>
                    <xdr:rowOff>0</xdr:rowOff>
                  </from>
                  <to>
                    <xdr:col>6</xdr:col>
                    <xdr:colOff>0</xdr:colOff>
                    <xdr:row>14</xdr:row>
                    <xdr:rowOff>9525</xdr:rowOff>
                  </to>
                </anchor>
              </controlPr>
            </control>
          </mc:Choice>
        </mc:AlternateContent>
        <mc:AlternateContent xmlns:mc="http://schemas.openxmlformats.org/markup-compatibility/2006">
          <mc:Choice Requires="x14">
            <control shapeId="1037" r:id="rId6" name="Drop Down 13">
              <controlPr defaultSize="0" autoLine="0" autoPict="0">
                <anchor moveWithCells="1">
                  <from>
                    <xdr:col>5</xdr:col>
                    <xdr:colOff>0</xdr:colOff>
                    <xdr:row>15</xdr:row>
                    <xdr:rowOff>0</xdr:rowOff>
                  </from>
                  <to>
                    <xdr:col>6</xdr:col>
                    <xdr:colOff>0</xdr:colOff>
                    <xdr:row>16</xdr:row>
                    <xdr:rowOff>19050</xdr:rowOff>
                  </to>
                </anchor>
              </controlPr>
            </control>
          </mc:Choice>
        </mc:AlternateContent>
        <mc:AlternateContent xmlns:mc="http://schemas.openxmlformats.org/markup-compatibility/2006">
          <mc:Choice Requires="x14">
            <control shapeId="1038" r:id="rId7" name="Drop Down 14">
              <controlPr defaultSize="0" autoLine="0" autoPict="0">
                <anchor moveWithCells="1">
                  <from>
                    <xdr:col>5</xdr:col>
                    <xdr:colOff>0</xdr:colOff>
                    <xdr:row>17</xdr:row>
                    <xdr:rowOff>0</xdr:rowOff>
                  </from>
                  <to>
                    <xdr:col>6</xdr:col>
                    <xdr:colOff>0</xdr:colOff>
                    <xdr:row>18</xdr:row>
                    <xdr:rowOff>9525</xdr:rowOff>
                  </to>
                </anchor>
              </controlPr>
            </control>
          </mc:Choice>
        </mc:AlternateContent>
        <mc:AlternateContent xmlns:mc="http://schemas.openxmlformats.org/markup-compatibility/2006">
          <mc:Choice Requires="x14">
            <control shapeId="1039" r:id="rId8" name="Drop Down 15">
              <controlPr defaultSize="0" autoLine="0" autoPict="0">
                <anchor moveWithCells="1">
                  <from>
                    <xdr:col>5</xdr:col>
                    <xdr:colOff>0</xdr:colOff>
                    <xdr:row>19</xdr:row>
                    <xdr:rowOff>0</xdr:rowOff>
                  </from>
                  <to>
                    <xdr:col>6</xdr:col>
                    <xdr:colOff>0</xdr:colOff>
                    <xdr:row>20</xdr:row>
                    <xdr:rowOff>19050</xdr:rowOff>
                  </to>
                </anchor>
              </controlPr>
            </control>
          </mc:Choice>
        </mc:AlternateContent>
        <mc:AlternateContent xmlns:mc="http://schemas.openxmlformats.org/markup-compatibility/2006">
          <mc:Choice Requires="x14">
            <control shapeId="1040" r:id="rId9" name="Drop Down 16">
              <controlPr defaultSize="0" autoLine="0" autoPict="0">
                <anchor moveWithCells="1">
                  <from>
                    <xdr:col>5</xdr:col>
                    <xdr:colOff>0</xdr:colOff>
                    <xdr:row>20</xdr:row>
                    <xdr:rowOff>9525</xdr:rowOff>
                  </from>
                  <to>
                    <xdr:col>6</xdr:col>
                    <xdr:colOff>9525</xdr:colOff>
                    <xdr:row>21</xdr:row>
                    <xdr:rowOff>47625</xdr:rowOff>
                  </to>
                </anchor>
              </controlPr>
            </control>
          </mc:Choice>
        </mc:AlternateContent>
        <mc:AlternateContent xmlns:mc="http://schemas.openxmlformats.org/markup-compatibility/2006">
          <mc:Choice Requires="x14">
            <control shapeId="1041" r:id="rId10" name="Check Box 17">
              <controlPr defaultSize="0" autoFill="0" autoLine="0" autoPict="0" altText="متجانس ">
                <anchor moveWithCells="1">
                  <from>
                    <xdr:col>5</xdr:col>
                    <xdr:colOff>295275</xdr:colOff>
                    <xdr:row>21</xdr:row>
                    <xdr:rowOff>0</xdr:rowOff>
                  </from>
                  <to>
                    <xdr:col>5</xdr:col>
                    <xdr:colOff>990600</xdr:colOff>
                    <xdr:row>21</xdr:row>
                    <xdr:rowOff>276225</xdr:rowOff>
                  </to>
                </anchor>
              </controlPr>
            </control>
          </mc:Choice>
        </mc:AlternateContent>
        <mc:AlternateContent xmlns:mc="http://schemas.openxmlformats.org/markup-compatibility/2006">
          <mc:Choice Requires="x14">
            <control shapeId="1042" r:id="rId11" name="Check Box 18">
              <controlPr defaultSize="0" autoFill="0" autoLine="0" autoPict="0" altText="متجانس ">
                <anchor moveWithCells="1">
                  <from>
                    <xdr:col>5</xdr:col>
                    <xdr:colOff>295275</xdr:colOff>
                    <xdr:row>23</xdr:row>
                    <xdr:rowOff>28575</xdr:rowOff>
                  </from>
                  <to>
                    <xdr:col>5</xdr:col>
                    <xdr:colOff>990600</xdr:colOff>
                    <xdr:row>24</xdr:row>
                    <xdr:rowOff>0</xdr:rowOff>
                  </to>
                </anchor>
              </controlPr>
            </control>
          </mc:Choice>
        </mc:AlternateContent>
        <mc:AlternateContent xmlns:mc="http://schemas.openxmlformats.org/markup-compatibility/2006">
          <mc:Choice Requires="x14">
            <control shapeId="1043" r:id="rId12" name="Check Box 19">
              <controlPr defaultSize="0" autoFill="0" autoLine="0" autoPict="0" altText="متجانس ">
                <anchor moveWithCells="1">
                  <from>
                    <xdr:col>5</xdr:col>
                    <xdr:colOff>295275</xdr:colOff>
                    <xdr:row>23</xdr:row>
                    <xdr:rowOff>238125</xdr:rowOff>
                  </from>
                  <to>
                    <xdr:col>5</xdr:col>
                    <xdr:colOff>990600</xdr:colOff>
                    <xdr:row>25</xdr:row>
                    <xdr:rowOff>38100</xdr:rowOff>
                  </to>
                </anchor>
              </controlPr>
            </control>
          </mc:Choice>
        </mc:AlternateContent>
        <mc:AlternateContent xmlns:mc="http://schemas.openxmlformats.org/markup-compatibility/2006">
          <mc:Choice Requires="x14">
            <control shapeId="1044" r:id="rId13" name="Check Box 20">
              <controlPr defaultSize="0" autoFill="0" autoLine="0" autoPict="0" altText="متجانس ">
                <anchor moveWithCells="1">
                  <from>
                    <xdr:col>5</xdr:col>
                    <xdr:colOff>295275</xdr:colOff>
                    <xdr:row>22</xdr:row>
                    <xdr:rowOff>0</xdr:rowOff>
                  </from>
                  <to>
                    <xdr:col>5</xdr:col>
                    <xdr:colOff>990600</xdr:colOff>
                    <xdr:row>22</xdr:row>
                    <xdr:rowOff>276225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alehosseini</dc:creator>
  <cp:lastModifiedBy>ShahinShahr</cp:lastModifiedBy>
  <cp:lastPrinted>2022-12-31T11:37:07Z</cp:lastPrinted>
  <dcterms:created xsi:type="dcterms:W3CDTF">2019-07-31T19:08:11Z</dcterms:created>
  <dcterms:modified xsi:type="dcterms:W3CDTF">2022-12-31T11:38:27Z</dcterms:modified>
</cp:coreProperties>
</file>